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32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Pg 45 SSPAF" sheetId="165" r:id="rId32"/>
    <sheet name="PG 46 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21">#REF!</definedName>
    <definedName name="SCHADDRS" localSheetId="4">#REF!</definedName>
    <definedName name="SCHADDRS" localSheetId="31">#REF!</definedName>
    <definedName name="SCHADDRS" localSheetId="32">#REF!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#REF!</definedName>
    <definedName name="SCHCTY" localSheetId="26">#REF!</definedName>
    <definedName name="SCHCTY" localSheetId="17">#REF!</definedName>
    <definedName name="SCHCTY" localSheetId="21">#REF!</definedName>
    <definedName name="SCHCTY" localSheetId="4">#REF!</definedName>
    <definedName name="SCHCTY" localSheetId="31">#REF!</definedName>
    <definedName name="SCHCTY" localSheetId="32">#REF!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#REF!</definedName>
    <definedName name="SCHNMBR" localSheetId="26">#REF!</definedName>
    <definedName name="SCHNMBR" localSheetId="17">#REF!</definedName>
    <definedName name="SCHNMBR" localSheetId="21">#REF!</definedName>
    <definedName name="SCHNMBR" localSheetId="4">#REF!</definedName>
    <definedName name="SCHNMBR" localSheetId="31">#REF!</definedName>
    <definedName name="SCHNMBR" localSheetId="32">#REF!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#REF!</definedName>
    <definedName name="SCHNME" localSheetId="26">#REF!</definedName>
    <definedName name="SCHNME" localSheetId="17">#REF!</definedName>
    <definedName name="SCHNME" localSheetId="21">#REF!</definedName>
    <definedName name="SCHNME" localSheetId="4">#REF!</definedName>
    <definedName name="SCHNME" localSheetId="31">#REF!</definedName>
    <definedName name="SCHNME" localSheetId="32">#REF!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#REF!</definedName>
    <definedName name="SUPT" localSheetId="26">#REF!</definedName>
    <definedName name="SUPT" localSheetId="17">#REF!</definedName>
    <definedName name="SUPT" localSheetId="21">#REF!</definedName>
    <definedName name="SUPT" localSheetId="4">#REF!</definedName>
    <definedName name="SUPT" localSheetId="31">#REF!</definedName>
    <definedName name="SUPT" localSheetId="32">#REF!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#REF!</definedName>
  </definedNames>
  <calcPr calcId="145621"/>
</workbook>
</file>

<file path=xl/calcChain.xml><?xml version="1.0" encoding="utf-8"?>
<calcChain xmlns="http://schemas.openxmlformats.org/spreadsheetml/2006/main">
  <c r="J13" i="127" l="1"/>
  <c r="J49" i="127"/>
  <c r="J35"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J86" i="28"/>
  <c r="B7759" i="106" s="1"/>
  <c r="K6" i="29"/>
  <c r="B7763" i="106" s="1"/>
  <c r="B7762" i="106"/>
  <c r="K12" i="12"/>
  <c r="B7719" i="106" s="1"/>
  <c r="D7719" i="106" s="1"/>
  <c r="K23" i="12"/>
  <c r="K24" i="12" s="1"/>
  <c r="J12" i="12"/>
  <c r="J21" i="12"/>
  <c r="J23" i="12" s="1"/>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K61" i="29"/>
  <c r="B1128" i="106" s="1"/>
  <c r="D1128" i="106" s="1"/>
  <c r="K62" i="29"/>
  <c r="B1129" i="106" s="1"/>
  <c r="D1129" i="106" s="1"/>
  <c r="K63" i="29"/>
  <c r="B1130" i="106" s="1"/>
  <c r="D1130" i="106" s="1"/>
  <c r="B1131" i="106"/>
  <c r="D1131"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B7001" i="106" s="1"/>
  <c r="D7001" i="106" s="1"/>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c r="B6314" i="106"/>
  <c r="D6314" i="106" s="1"/>
  <c r="B6315" i="106"/>
  <c r="D6315" i="106"/>
  <c r="B6316" i="106"/>
  <c r="D6316" i="106" s="1"/>
  <c r="B6317" i="106"/>
  <c r="D6317" i="106"/>
  <c r="B6319" i="106"/>
  <c r="D6319" i="106" s="1"/>
  <c r="B6320" i="106"/>
  <c r="D6320" i="106" s="1"/>
  <c r="B6321" i="106"/>
  <c r="D6321" i="106" s="1"/>
  <c r="B6322" i="106"/>
  <c r="D6322" i="106"/>
  <c r="B6323" i="106"/>
  <c r="D6323" i="106" s="1"/>
  <c r="B6324" i="106"/>
  <c r="D6324" i="106"/>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c r="B6341" i="106"/>
  <c r="D6341" i="106" s="1"/>
  <c r="B6342" i="106"/>
  <c r="D6342" i="106"/>
  <c r="B6343" i="106"/>
  <c r="D6343" i="106" s="1"/>
  <c r="B6344" i="106"/>
  <c r="D6344" i="106" s="1"/>
  <c r="B6345" i="106"/>
  <c r="D6345" i="106" s="1"/>
  <c r="B6346" i="106"/>
  <c r="D6346" i="106"/>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c r="B6382" i="106"/>
  <c r="D6382" i="106" s="1"/>
  <c r="B6383" i="106"/>
  <c r="D6383" i="106"/>
  <c r="B6384" i="106"/>
  <c r="D6384" i="106" s="1"/>
  <c r="B6385" i="106"/>
  <c r="D6385" i="106"/>
  <c r="B6386" i="106"/>
  <c r="D6386" i="106" s="1"/>
  <c r="B6387" i="106"/>
  <c r="D6387" i="106" s="1"/>
  <c r="B6388" i="106"/>
  <c r="D6388" i="106" s="1"/>
  <c r="B6389" i="106"/>
  <c r="D6389" i="106"/>
  <c r="B6390" i="106"/>
  <c r="D6390" i="106" s="1"/>
  <c r="B6391" i="106"/>
  <c r="D6391" i="106"/>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c r="B6635" i="106"/>
  <c r="D6635" i="106" s="1"/>
  <c r="B6636" i="106"/>
  <c r="D6636" i="106"/>
  <c r="B6637" i="106"/>
  <c r="D6637" i="106" s="1"/>
  <c r="B6638" i="106"/>
  <c r="D6638" i="106" s="1"/>
  <c r="B6639" i="106"/>
  <c r="D6639" i="106" s="1"/>
  <c r="B6640" i="106"/>
  <c r="D6640" i="106"/>
  <c r="B6641" i="106"/>
  <c r="D6641" i="106" s="1"/>
  <c r="B6642" i="106"/>
  <c r="D6642" i="106"/>
  <c r="B6643" i="106"/>
  <c r="D6643" i="106" s="1"/>
  <c r="B6644" i="106"/>
  <c r="D6644" i="106"/>
  <c r="B6645" i="106"/>
  <c r="D6645" i="106" s="1"/>
  <c r="B6646" i="106"/>
  <c r="D6646" i="106" s="1"/>
  <c r="B6647" i="106"/>
  <c r="D6647" i="106" s="1"/>
  <c r="B6648" i="106"/>
  <c r="D6648" i="106"/>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c r="B6667" i="106"/>
  <c r="D6667" i="106" s="1"/>
  <c r="B6668" i="106"/>
  <c r="D6668" i="106"/>
  <c r="B6669" i="106"/>
  <c r="D6669" i="106" s="1"/>
  <c r="B6670" i="106"/>
  <c r="D6670" i="106" s="1"/>
  <c r="B6671" i="106"/>
  <c r="D6671" i="106" s="1"/>
  <c r="B6672" i="106"/>
  <c r="D6672" i="106"/>
  <c r="B6673" i="106"/>
  <c r="D6673" i="106" s="1"/>
  <c r="B6674" i="106"/>
  <c r="D6674" i="106"/>
  <c r="B6675" i="106"/>
  <c r="D6675" i="106" s="1"/>
  <c r="B6676" i="106"/>
  <c r="D6676" i="106"/>
  <c r="B6677" i="106"/>
  <c r="D6677" i="106" s="1"/>
  <c r="B6678" i="106"/>
  <c r="D6678" i="106" s="1"/>
  <c r="B6679" i="106"/>
  <c r="D6679" i="106" s="1"/>
  <c r="B6680" i="106"/>
  <c r="D6680" i="106"/>
  <c r="B6681" i="106"/>
  <c r="D6681" i="106" s="1"/>
  <c r="B6682" i="106"/>
  <c r="D6682" i="106"/>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c r="B6699" i="106"/>
  <c r="D6699" i="106" s="1"/>
  <c r="B6700" i="106"/>
  <c r="D6700" i="106"/>
  <c r="B6701" i="106"/>
  <c r="D6701" i="106" s="1"/>
  <c r="B6702" i="106"/>
  <c r="D6702" i="106" s="1"/>
  <c r="B6703" i="106"/>
  <c r="D6703" i="106" s="1"/>
  <c r="B6704" i="106"/>
  <c r="D6704" i="106"/>
  <c r="B6705" i="106"/>
  <c r="D6705" i="106" s="1"/>
  <c r="B6706" i="106"/>
  <c r="D6706" i="106"/>
  <c r="B6707" i="106"/>
  <c r="D6707" i="106" s="1"/>
  <c r="B6708" i="106"/>
  <c r="D6708" i="106"/>
  <c r="B6709" i="106"/>
  <c r="D6709" i="106" s="1"/>
  <c r="B6710" i="106"/>
  <c r="D6710" i="106" s="1"/>
  <c r="B6711" i="106"/>
  <c r="D6711" i="106" s="1"/>
  <c r="B6712" i="106"/>
  <c r="D6712" i="106"/>
  <c r="B6713" i="106"/>
  <c r="D6713" i="106" s="1"/>
  <c r="B6714" i="106"/>
  <c r="D6714" i="106"/>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c r="B6731" i="106"/>
  <c r="D6731" i="106" s="1"/>
  <c r="B6732" i="106"/>
  <c r="D6732" i="106"/>
  <c r="B6733" i="106"/>
  <c r="D6733" i="106" s="1"/>
  <c r="B6734" i="106"/>
  <c r="D6734" i="106" s="1"/>
  <c r="B6735" i="106"/>
  <c r="D6735" i="106" s="1"/>
  <c r="B6736" i="106"/>
  <c r="D6736" i="106"/>
  <c r="B6737" i="106"/>
  <c r="D6737" i="106" s="1"/>
  <c r="B6738" i="106"/>
  <c r="D6738" i="106"/>
  <c r="B6739" i="106"/>
  <c r="D6739" i="106" s="1"/>
  <c r="B6740" i="106"/>
  <c r="D6740" i="106"/>
  <c r="B6741" i="106"/>
  <c r="D6741" i="106" s="1"/>
  <c r="B6742" i="106"/>
  <c r="D6742" i="106" s="1"/>
  <c r="B6743" i="106"/>
  <c r="D6743" i="106" s="1"/>
  <c r="B6744" i="106"/>
  <c r="D6744" i="106"/>
  <c r="B6745" i="106"/>
  <c r="D6745" i="106" s="1"/>
  <c r="B6746" i="106"/>
  <c r="D6746" i="106"/>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s="1"/>
  <c r="B6761" i="106"/>
  <c r="D6761" i="106" s="1"/>
  <c r="B6762" i="106"/>
  <c r="D6762" i="106"/>
  <c r="B6763" i="106"/>
  <c r="D6763" i="106" s="1"/>
  <c r="B6764" i="106"/>
  <c r="D6764" i="106"/>
  <c r="B6765" i="106"/>
  <c r="D6765" i="106" s="1"/>
  <c r="B6766" i="106"/>
  <c r="D6766" i="106" s="1"/>
  <c r="B6767" i="106"/>
  <c r="D6767" i="106" s="1"/>
  <c r="B6768" i="106"/>
  <c r="D6768" i="106"/>
  <c r="B6769" i="106"/>
  <c r="D6769" i="106" s="1"/>
  <c r="B6770" i="106"/>
  <c r="D6770" i="106"/>
  <c r="B6771" i="106"/>
  <c r="D6771" i="106" s="1"/>
  <c r="B6772" i="106"/>
  <c r="D6772" i="106"/>
  <c r="B6773" i="106"/>
  <c r="D6773" i="106" s="1"/>
  <c r="B6774" i="106"/>
  <c r="D6774" i="106" s="1"/>
  <c r="B6775" i="106"/>
  <c r="D6775" i="106" s="1"/>
  <c r="B6776" i="106"/>
  <c r="D6776" i="106"/>
  <c r="B6777" i="106"/>
  <c r="D6777" i="106" s="1"/>
  <c r="B6778" i="106"/>
  <c r="D6778" i="106"/>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s="1"/>
  <c r="B6793" i="106"/>
  <c r="D6793" i="106" s="1"/>
  <c r="B6794" i="106"/>
  <c r="D6794" i="106"/>
  <c r="B6795" i="106"/>
  <c r="D6795" i="106" s="1"/>
  <c r="B6796" i="106"/>
  <c r="D6796" i="106"/>
  <c r="B6797" i="106"/>
  <c r="D6797" i="106" s="1"/>
  <c r="B6798" i="106"/>
  <c r="D6798" i="106" s="1"/>
  <c r="B6799" i="106"/>
  <c r="D6799" i="106" s="1"/>
  <c r="B6800" i="106"/>
  <c r="D6800" i="106"/>
  <c r="B6801" i="106"/>
  <c r="D6801" i="106" s="1"/>
  <c r="B6802" i="106"/>
  <c r="D6802" i="106"/>
  <c r="B6803" i="106"/>
  <c r="D6803" i="106" s="1"/>
  <c r="B6804" i="106"/>
  <c r="D6804" i="106"/>
  <c r="B6805" i="106"/>
  <c r="D6805" i="106" s="1"/>
  <c r="B6806" i="106"/>
  <c r="D6806" i="106" s="1"/>
  <c r="B6807" i="106"/>
  <c r="D6807" i="106" s="1"/>
  <c r="B6808" i="106"/>
  <c r="D6808" i="106"/>
  <c r="B6809" i="106"/>
  <c r="D6809" i="106" s="1"/>
  <c r="B6810" i="106"/>
  <c r="D6810" i="106"/>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s="1"/>
  <c r="B6825" i="106"/>
  <c r="D6825" i="106" s="1"/>
  <c r="B6826" i="106"/>
  <c r="D6826" i="106"/>
  <c r="B6827" i="106"/>
  <c r="D6827" i="106" s="1"/>
  <c r="B6828" i="106"/>
  <c r="D6828" i="106"/>
  <c r="B6829" i="106"/>
  <c r="D6829" i="106" s="1"/>
  <c r="B6830" i="106"/>
  <c r="D6830" i="106" s="1"/>
  <c r="B6831" i="106"/>
  <c r="D6831" i="106" s="1"/>
  <c r="B6832" i="106"/>
  <c r="D6832" i="106"/>
  <c r="B6841" i="106"/>
  <c r="D6841" i="106" s="1"/>
  <c r="B6842" i="106"/>
  <c r="D6842" i="106"/>
  <c r="B6843" i="106"/>
  <c r="D6843" i="106" s="1"/>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s="1"/>
  <c r="B7047" i="106"/>
  <c r="D7047"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s="1"/>
  <c r="B7677" i="106"/>
  <c r="D7677" i="106" s="1"/>
  <c r="B7678" i="106"/>
  <c r="D7678" i="106"/>
  <c r="B7679" i="106"/>
  <c r="D7679" i="106" s="1"/>
  <c r="B7680" i="106"/>
  <c r="D7680" i="106"/>
  <c r="B7681" i="106"/>
  <c r="D7681" i="106" s="1"/>
  <c r="B7682" i="106"/>
  <c r="D7682" i="106" s="1"/>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c r="B7701" i="106"/>
  <c r="D7701" i="106" s="1"/>
  <c r="B7702" i="106"/>
  <c r="D7702" i="106" s="1"/>
  <c r="B7703" i="106"/>
  <c r="D7703" i="106" s="1"/>
  <c r="B7704" i="106"/>
  <c r="D7704" i="106"/>
  <c r="B7706" i="106"/>
  <c r="D7706" i="106"/>
  <c r="B7707" i="106"/>
  <c r="D7707" i="106" s="1"/>
  <c r="B7708" i="106"/>
  <c r="D7708" i="106" s="1"/>
  <c r="B7709" i="106"/>
  <c r="D7709" i="106" s="1"/>
  <c r="B7710" i="106"/>
  <c r="D7710" i="106"/>
  <c r="B7711" i="106"/>
  <c r="D7711" i="106" s="1"/>
  <c r="B7712" i="106"/>
  <c r="D7712" i="106" s="1"/>
  <c r="B7713" i="106"/>
  <c r="D7713" i="106"/>
  <c r="B7714" i="106"/>
  <c r="D7714" i="106" s="1"/>
  <c r="B7715" i="106"/>
  <c r="D7715" i="106"/>
  <c r="B7716" i="106"/>
  <c r="D7716" i="106" s="1"/>
  <c r="B7717" i="106"/>
  <c r="D7717" i="106"/>
  <c r="B7718" i="106"/>
  <c r="D7718"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59" i="36"/>
  <c r="D74" i="36"/>
  <c r="D77" i="36"/>
  <c r="D78" i="36"/>
  <c r="D85" i="36"/>
  <c r="B58" i="127"/>
  <c r="B59" i="127"/>
  <c r="E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F109" i="5" s="1"/>
  <c r="F4" i="4" s="1"/>
  <c r="G108" i="5"/>
  <c r="B5737" i="106" s="1"/>
  <c r="D5737" i="106" s="1"/>
  <c r="H108" i="5"/>
  <c r="B5886" i="106"/>
  <c r="D5886" i="106" s="1"/>
  <c r="I108" i="5"/>
  <c r="B5930" i="106" s="1"/>
  <c r="D5930" i="106" s="1"/>
  <c r="J108" i="5"/>
  <c r="B6351" i="106" s="1"/>
  <c r="D6351" i="106" s="1"/>
  <c r="K108" i="5"/>
  <c r="B5999" i="106" s="1"/>
  <c r="D5999" i="106" s="1"/>
  <c r="K109" i="5"/>
  <c r="K4" i="4" s="1"/>
  <c r="B3569" i="106" s="1"/>
  <c r="D3569" i="106" s="1"/>
  <c r="C114" i="5"/>
  <c r="C5" i="4" s="1"/>
  <c r="B3405" i="106" s="1"/>
  <c r="D3405" i="106" s="1"/>
  <c r="D114" i="5"/>
  <c r="B5360" i="106"/>
  <c r="D5360" i="106" s="1"/>
  <c r="F114" i="5"/>
  <c r="B5592" i="106" s="1"/>
  <c r="D5592" i="106" s="1"/>
  <c r="G114" i="5"/>
  <c r="B5741" i="106"/>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c r="D4363" i="106" s="1"/>
  <c r="J172" i="5"/>
  <c r="B6396" i="106" s="1"/>
  <c r="D6396" i="106" s="1"/>
  <c r="K172" i="5"/>
  <c r="K173" i="5"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K178" i="5"/>
  <c r="B4951" i="106"/>
  <c r="D4951" i="106" s="1"/>
  <c r="C184" i="5"/>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D22" i="37"/>
  <c r="J22" i="37"/>
  <c r="L22" i="37"/>
  <c r="D24" i="37"/>
  <c r="B4270" i="106" s="1"/>
  <c r="D4270" i="106" s="1"/>
  <c r="B83" i="36"/>
  <c r="D13" i="7"/>
  <c r="B3726" i="106" s="1"/>
  <c r="D3726" i="106" s="1"/>
  <c r="D9" i="7"/>
  <c r="B1767" i="106" s="1"/>
  <c r="D1767" i="106" s="1"/>
  <c r="I6" i="4"/>
  <c r="B5011" i="106" s="1"/>
  <c r="D5011" i="106" s="1"/>
  <c r="K274" i="5"/>
  <c r="F106" i="34"/>
  <c r="D17" i="7"/>
  <c r="B4104" i="106" s="1"/>
  <c r="D4104" i="106" s="1"/>
  <c r="D18" i="7"/>
  <c r="B4105" i="106" s="1"/>
  <c r="D4105" i="106" s="1"/>
  <c r="D15" i="7"/>
  <c r="B1772" i="106" s="1"/>
  <c r="D1772" i="106" s="1"/>
  <c r="K6" i="4" l="1"/>
  <c r="B3570" i="106" s="1"/>
  <c r="D3570" i="106" s="1"/>
  <c r="B6014" i="106"/>
  <c r="D6014" i="106" s="1"/>
  <c r="B4156" i="106"/>
  <c r="D4156" i="106" s="1"/>
  <c r="H202" i="29"/>
  <c r="B1375" i="106" s="1"/>
  <c r="D1375" i="106" s="1"/>
  <c r="B7758" i="106"/>
  <c r="D7758" i="106" s="1"/>
  <c r="J88" i="28"/>
  <c r="F105" i="34"/>
  <c r="H109" i="5"/>
  <c r="B6025" i="106" s="1"/>
  <c r="D6025" i="106" s="1"/>
  <c r="F135" i="34"/>
  <c r="L5" i="11"/>
  <c r="B2056" i="106" s="1"/>
  <c r="D2056" i="106" s="1"/>
  <c r="L354" i="29"/>
  <c r="F42" i="34"/>
  <c r="G38" i="108"/>
  <c r="D75" i="36"/>
  <c r="D7" i="7"/>
  <c r="B1763" i="106" s="1"/>
  <c r="D1763" i="106" s="1"/>
  <c r="J173" i="5"/>
  <c r="B6397" i="106" s="1"/>
  <c r="D6397" i="106" s="1"/>
  <c r="F5" i="4"/>
  <c r="B3408" i="106" s="1"/>
  <c r="D3408" i="106" s="1"/>
  <c r="B4412" i="106"/>
  <c r="D4412" i="106" s="1"/>
  <c r="B5000" i="106"/>
  <c r="D5000" i="106" s="1"/>
  <c r="B5587" i="106"/>
  <c r="D5587" i="106" s="1"/>
  <c r="E38" i="108"/>
  <c r="J331" i="29"/>
  <c r="B7223" i="106" s="1"/>
  <c r="D7223" i="106" s="1"/>
  <c r="B6995" i="106"/>
  <c r="D6995" i="106" s="1"/>
  <c r="B3658" i="106"/>
  <c r="D3658" i="106" s="1"/>
  <c r="H352" i="29"/>
  <c r="B7242" i="106" s="1"/>
  <c r="D7242" i="106" s="1"/>
  <c r="D341" i="29"/>
  <c r="K286" i="29"/>
  <c r="B1308" i="106"/>
  <c r="D1308" i="106" s="1"/>
  <c r="B1274" i="106"/>
  <c r="D1274" i="106" s="1"/>
  <c r="E138" i="29"/>
  <c r="B4203" i="106" s="1"/>
  <c r="D4203" i="106" s="1"/>
  <c r="B4202" i="106"/>
  <c r="D4202" i="106" s="1"/>
  <c r="K110" i="29"/>
  <c r="K275" i="5"/>
  <c r="D4" i="7"/>
  <c r="B1760" i="106" s="1"/>
  <c r="D1760" i="106" s="1"/>
  <c r="F126" i="34"/>
  <c r="J77" i="4"/>
  <c r="B6262" i="106" s="1"/>
  <c r="D6262" i="106" s="1"/>
  <c r="K178" i="29"/>
  <c r="F13" i="4" s="1"/>
  <c r="B2596" i="106" s="1"/>
  <c r="D2596" i="106" s="1"/>
  <c r="B4087" i="106"/>
  <c r="D4087" i="106" s="1"/>
  <c r="E190" i="29"/>
  <c r="B1352" i="106" s="1"/>
  <c r="D1352" i="106" s="1"/>
  <c r="B2823" i="106"/>
  <c r="D2823" i="106" s="1"/>
  <c r="E17" i="145"/>
  <c r="G17" i="145" s="1"/>
  <c r="B1134" i="106"/>
  <c r="D1134" i="106" s="1"/>
  <c r="J341" i="29"/>
  <c r="D305" i="29"/>
  <c r="B1530" i="106" s="1"/>
  <c r="D1530" i="106" s="1"/>
  <c r="B1529" i="106"/>
  <c r="D1529" i="106" s="1"/>
  <c r="E28" i="108"/>
  <c r="B7733" i="106"/>
  <c r="D7733" i="106" s="1"/>
  <c r="K26" i="12"/>
  <c r="B7743" i="106" s="1"/>
  <c r="D7743" i="106" s="1"/>
  <c r="K7" i="4"/>
  <c r="B3718" i="106" s="1"/>
  <c r="D3718" i="106" s="1"/>
  <c r="F127" i="34"/>
  <c r="B5232" i="106"/>
  <c r="D5232" i="106" s="1"/>
  <c r="B6400" i="106"/>
  <c r="D6400" i="106" s="1"/>
  <c r="G172" i="5"/>
  <c r="B5383" i="106"/>
  <c r="D5383" i="106" s="1"/>
  <c r="F172" i="5"/>
  <c r="B5644" i="106" s="1"/>
  <c r="D5644" i="106" s="1"/>
  <c r="B7064" i="106"/>
  <c r="D7064" i="106" s="1"/>
  <c r="F110" i="34"/>
  <c r="D172" i="5"/>
  <c r="L331" i="29"/>
  <c r="K8" i="4"/>
  <c r="K10" i="4" s="1"/>
  <c r="B4130" i="106" s="1"/>
  <c r="D4130" i="106" s="1"/>
  <c r="H173" i="5"/>
  <c r="B6840" i="106"/>
  <c r="D6840" i="106" s="1"/>
  <c r="B6838" i="106"/>
  <c r="D6838" i="106" s="1"/>
  <c r="B5125" i="106"/>
  <c r="D5125" i="106" s="1"/>
  <c r="D109" i="5"/>
  <c r="B5356" i="106" s="1"/>
  <c r="D5356" i="106" s="1"/>
  <c r="L305" i="29"/>
  <c r="K329" i="29"/>
  <c r="E204" i="29"/>
  <c r="B1353" i="106" s="1"/>
  <c r="D1353" i="106" s="1"/>
  <c r="H354" i="29"/>
  <c r="B3660" i="106" s="1"/>
  <c r="D3660" i="106" s="1"/>
  <c r="G341" i="29"/>
  <c r="B3649" i="106" s="1"/>
  <c r="D3649" i="106" s="1"/>
  <c r="B3619" i="106"/>
  <c r="D3619" i="106" s="1"/>
  <c r="K76" i="4"/>
  <c r="B3586" i="106" s="1"/>
  <c r="D3586" i="106" s="1"/>
  <c r="H305" i="29"/>
  <c r="B1554" i="106" s="1"/>
  <c r="D1554" i="106" s="1"/>
  <c r="K223" i="29"/>
  <c r="K162" i="29"/>
  <c r="H166" i="29"/>
  <c r="B1317" i="106" s="1"/>
  <c r="D1317" i="106" s="1"/>
  <c r="E129" i="29"/>
  <c r="B1241" i="106" s="1"/>
  <c r="D1241" i="106" s="1"/>
  <c r="K84" i="29"/>
  <c r="F41" i="3"/>
  <c r="B171" i="106" s="1"/>
  <c r="D171" i="106" s="1"/>
  <c r="D41" i="3"/>
  <c r="B124" i="106" s="1"/>
  <c r="D124" i="106" s="1"/>
  <c r="E15" i="145"/>
  <c r="G15" i="145" s="1"/>
  <c r="J41" i="3"/>
  <c r="B6216" i="106" s="1"/>
  <c r="D6216" i="106" s="1"/>
  <c r="K349" i="29"/>
  <c r="B3676" i="106" s="1"/>
  <c r="D3676" i="106" s="1"/>
  <c r="K344" i="29"/>
  <c r="L15" i="11"/>
  <c r="B3459" i="106" s="1"/>
  <c r="D3459" i="106" s="1"/>
  <c r="L13" i="11"/>
  <c r="B2060" i="106" s="1"/>
  <c r="D2060" i="106" s="1"/>
  <c r="F21" i="8"/>
  <c r="E305" i="29"/>
  <c r="B1536" i="106" s="1"/>
  <c r="D1536" i="106" s="1"/>
  <c r="K278" i="29"/>
  <c r="F19" i="7"/>
  <c r="D60" i="36"/>
  <c r="G109" i="5"/>
  <c r="B6024" i="106" s="1"/>
  <c r="D6024" i="106" s="1"/>
  <c r="F16" i="11"/>
  <c r="N22" i="3"/>
  <c r="K16" i="11"/>
  <c r="B2055" i="106" s="1"/>
  <c r="D2055" i="106" s="1"/>
  <c r="H33" i="118"/>
  <c r="D11" i="37"/>
  <c r="D37" i="36"/>
  <c r="H29" i="118"/>
  <c r="K28" i="118" s="1"/>
  <c r="O27" i="118" s="1"/>
  <c r="O29" i="118" s="1"/>
  <c r="D57" i="36"/>
  <c r="D5" i="7"/>
  <c r="B1761" i="106" s="1"/>
  <c r="D1761" i="106" s="1"/>
  <c r="G354" i="29"/>
  <c r="B3650" i="106" s="1"/>
  <c r="D3650" i="106" s="1"/>
  <c r="K339" i="29"/>
  <c r="K323" i="29"/>
  <c r="B7207" i="106" s="1"/>
  <c r="D7207" i="106" s="1"/>
  <c r="B1474" i="106"/>
  <c r="D1474" i="106" s="1"/>
  <c r="G12" i="4"/>
  <c r="H129" i="29"/>
  <c r="B1266" i="106" s="1"/>
  <c r="D1266" i="106" s="1"/>
  <c r="B1276" i="106"/>
  <c r="D1276" i="106" s="1"/>
  <c r="F28" i="108"/>
  <c r="C129" i="29"/>
  <c r="B2978" i="106"/>
  <c r="D2978" i="106" s="1"/>
  <c r="B2789" i="106"/>
  <c r="D2789" i="106" s="1"/>
  <c r="F26" i="108"/>
  <c r="B1126" i="106"/>
  <c r="D1126" i="106" s="1"/>
  <c r="B1124" i="106"/>
  <c r="D1124" i="106" s="1"/>
  <c r="I76" i="4"/>
  <c r="F129" i="34"/>
  <c r="F128" i="34"/>
  <c r="B5618" i="106"/>
  <c r="D5618" i="106" s="1"/>
  <c r="F104" i="34"/>
  <c r="C172" i="5"/>
  <c r="B5599" i="106"/>
  <c r="D5599" i="106" s="1"/>
  <c r="F94" i="34"/>
  <c r="B5096" i="106"/>
  <c r="D5096" i="106" s="1"/>
  <c r="B5588" i="106"/>
  <c r="D5588" i="106" s="1"/>
  <c r="E109" i="5"/>
  <c r="E4" i="4" s="1"/>
  <c r="B2630" i="106" s="1"/>
  <c r="D2630" i="106" s="1"/>
  <c r="D4" i="4"/>
  <c r="B2564" i="106" s="1"/>
  <c r="D2564" i="106" s="1"/>
  <c r="C109" i="5"/>
  <c r="B5121" i="106" s="1"/>
  <c r="D5121" i="106" s="1"/>
  <c r="D14" i="7"/>
  <c r="B1770" i="106" s="1"/>
  <c r="D1770" i="106" s="1"/>
  <c r="D12" i="7"/>
  <c r="B1769" i="106" s="1"/>
  <c r="D1769" i="106" s="1"/>
  <c r="B6028" i="106"/>
  <c r="D6028" i="106" s="1"/>
  <c r="J109" i="5"/>
  <c r="B1752" i="106"/>
  <c r="D1752" i="106" s="1"/>
  <c r="G4" i="4"/>
  <c r="B2603" i="106" s="1"/>
  <c r="D2603" i="106" s="1"/>
  <c r="B1746" i="106"/>
  <c r="D1746" i="106" s="1"/>
  <c r="D53" i="36"/>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B2657" i="106"/>
  <c r="D2657" i="106" s="1"/>
  <c r="D274" i="5"/>
  <c r="B7270" i="106"/>
  <c r="C34" i="131"/>
  <c r="B1151" i="106" l="1"/>
  <c r="D1151" i="106" s="1"/>
  <c r="K112" i="29"/>
  <c r="B7235" i="106"/>
  <c r="D7235" i="106" s="1"/>
  <c r="J354" i="29"/>
  <c r="B7245" i="106" s="1"/>
  <c r="D7245" i="106" s="1"/>
  <c r="D7254" i="106"/>
  <c r="D7250" i="106"/>
  <c r="C114" i="29"/>
  <c r="B757" i="106" s="1"/>
  <c r="D757" i="106" s="1"/>
  <c r="D51" i="36"/>
  <c r="J6" i="4"/>
  <c r="B6221" i="106" s="1"/>
  <c r="D6221" i="106" s="1"/>
  <c r="D30" i="36"/>
  <c r="B7760" i="106"/>
  <c r="D7760" i="106" s="1"/>
  <c r="H275" i="5"/>
  <c r="B5915" i="106" s="1"/>
  <c r="D5915" i="106" s="1"/>
  <c r="E150" i="29"/>
  <c r="B1242" i="106" s="1"/>
  <c r="D1242" i="106" s="1"/>
  <c r="F173" i="5"/>
  <c r="B1515" i="106"/>
  <c r="D1515" i="106" s="1"/>
  <c r="G16" i="4"/>
  <c r="B2611" i="106" s="1"/>
  <c r="D2611" i="106" s="1"/>
  <c r="K102" i="29"/>
  <c r="D7255" i="106"/>
  <c r="D7252" i="106"/>
  <c r="H4" i="4"/>
  <c r="B2655" i="106" s="1"/>
  <c r="D2655" i="106" s="1"/>
  <c r="B3724" i="106"/>
  <c r="D3724" i="106" s="1"/>
  <c r="F73" i="34"/>
  <c r="G15" i="4"/>
  <c r="B6032" i="106" s="1"/>
  <c r="D6032" i="106" s="1"/>
  <c r="B3674" i="106"/>
  <c r="D3674" i="106" s="1"/>
  <c r="K15" i="4"/>
  <c r="B3573" i="106" s="1"/>
  <c r="D3573" i="106" s="1"/>
  <c r="H6" i="4"/>
  <c r="B5906" i="106"/>
  <c r="D5906" i="106" s="1"/>
  <c r="B1879" i="106"/>
  <c r="D1879" i="106" s="1"/>
  <c r="H22" i="37"/>
  <c r="B5412" i="106"/>
  <c r="D5412" i="106" s="1"/>
  <c r="D173" i="5"/>
  <c r="G173" i="5"/>
  <c r="B5770" i="106"/>
  <c r="D5770" i="106" s="1"/>
  <c r="L16" i="11"/>
  <c r="B2061" i="106" s="1"/>
  <c r="D2061" i="106" s="1"/>
  <c r="B2031" i="106"/>
  <c r="D2031" i="106" s="1"/>
  <c r="B283" i="106"/>
  <c r="D283" i="106" s="1"/>
  <c r="N23" i="3"/>
  <c r="B284" i="106" s="1"/>
  <c r="D284" i="106" s="1"/>
  <c r="L114" i="29"/>
  <c r="K331" i="29"/>
  <c r="B7224" i="106" s="1"/>
  <c r="D7224" i="106" s="1"/>
  <c r="B3670" i="106"/>
  <c r="D3670" i="106" s="1"/>
  <c r="K341" i="29"/>
  <c r="K354" i="29" s="1"/>
  <c r="J13" i="4"/>
  <c r="B7042" i="106" s="1"/>
  <c r="D7042" i="106" s="1"/>
  <c r="F40" i="108"/>
  <c r="G42" i="108" s="1"/>
  <c r="B1225" i="106"/>
  <c r="D1225" i="106" s="1"/>
  <c r="C150" i="29"/>
  <c r="B1226" i="106" s="1"/>
  <c r="D1226" i="106" s="1"/>
  <c r="B3318" i="106"/>
  <c r="D3318" i="106" s="1"/>
  <c r="I77" i="4"/>
  <c r="B3319" i="106" s="1"/>
  <c r="D3319" i="106" s="1"/>
  <c r="F274" i="5"/>
  <c r="F275" i="5" s="1"/>
  <c r="B5720" i="106" s="1"/>
  <c r="D5720" i="106" s="1"/>
  <c r="F175" i="34"/>
  <c r="C173" i="5"/>
  <c r="B5214" i="106"/>
  <c r="D5214" i="106" s="1"/>
  <c r="B5527" i="106"/>
  <c r="D5527" i="106" s="1"/>
  <c r="C4" i="4"/>
  <c r="B2551" i="106" s="1"/>
  <c r="D2551" i="106" s="1"/>
  <c r="J4" i="4"/>
  <c r="B6220" i="106" s="1"/>
  <c r="D6220" i="106" s="1"/>
  <c r="J275" i="5"/>
  <c r="B6352" i="106"/>
  <c r="D6352"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K306" i="29"/>
  <c r="B1561" i="106" s="1"/>
  <c r="D1561" i="106" s="1"/>
  <c r="B6222" i="106"/>
  <c r="D6222" i="106" s="1"/>
  <c r="D7" i="4"/>
  <c r="D275" i="5"/>
  <c r="B5507" i="106"/>
  <c r="D5507" i="106" s="1"/>
  <c r="B7298" i="106"/>
  <c r="C35" i="131"/>
  <c r="B7299" i="106" s="1"/>
  <c r="F6" i="4" l="1"/>
  <c r="B5653" i="106"/>
  <c r="D5653" i="106" s="1"/>
  <c r="B7019" i="106"/>
  <c r="D7019" i="106" s="1"/>
  <c r="C16" i="4"/>
  <c r="B2560" i="106" s="1"/>
  <c r="D2560" i="106" s="1"/>
  <c r="B5719" i="106"/>
  <c r="D5719" i="106" s="1"/>
  <c r="B5778" i="106"/>
  <c r="D5778" i="106" s="1"/>
  <c r="G6" i="4"/>
  <c r="B2604" i="106" s="1"/>
  <c r="D2604" i="106" s="1"/>
  <c r="D6" i="4"/>
  <c r="B2566" i="106" s="1"/>
  <c r="D2566" i="106" s="1"/>
  <c r="B5421" i="106"/>
  <c r="D5421" i="106" s="1"/>
  <c r="B2656" i="106"/>
  <c r="D2656" i="106" s="1"/>
  <c r="H8" i="4"/>
  <c r="F13" i="34"/>
  <c r="J17" i="4"/>
  <c r="K13" i="4"/>
  <c r="B3572" i="106" s="1"/>
  <c r="D3572" i="106" s="1"/>
  <c r="B3672" i="106"/>
  <c r="D3672" i="106" s="1"/>
  <c r="B5223" i="106"/>
  <c r="D5223" i="106" s="1"/>
  <c r="C6" i="4"/>
  <c r="B2553" i="106" s="1"/>
  <c r="D2553" i="106" s="1"/>
  <c r="B7055" i="106"/>
  <c r="D7055" i="106" s="1"/>
  <c r="K332" i="29"/>
  <c r="B7225" i="106" s="1"/>
  <c r="D7225" i="106" s="1"/>
  <c r="J8" i="4"/>
  <c r="B6223" i="106" s="1"/>
  <c r="D6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2593" i="106" l="1"/>
  <c r="D2593" i="106" s="1"/>
  <c r="F8" i="4"/>
  <c r="J20" i="4"/>
  <c r="B2658" i="106"/>
  <c r="D2658" i="106" s="1"/>
  <c r="H10" i="4"/>
  <c r="B4127" i="106" s="1"/>
  <c r="D4127" i="106" s="1"/>
  <c r="B6227" i="106"/>
  <c r="D6227" i="106" s="1"/>
  <c r="D10" i="159"/>
  <c r="D19" i="159" s="1"/>
  <c r="D32" i="159" s="1"/>
  <c r="D49" i="159" s="1"/>
  <c r="J10" i="4"/>
  <c r="B6225" i="106" s="1"/>
  <c r="D62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<sst xmlns="http://schemas.openxmlformats.org/spreadsheetml/2006/main" count="5063" uniqueCount="2155">
  <si>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</si>
  <si>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</si>
  <si>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</si>
  <si>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</si>
  <si>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</si>
  <si>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</si>
  <si>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</si>
  <si>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</si>
  <si>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</si>
  <si>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</si>
  <si>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</si>
  <si>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</si>
  <si>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</si>
  <si>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</si>
  <si>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</si>
  <si>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</si>
  <si>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</si>
  <si>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</si>
  <si>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</si>
  <si>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</si>
  <si>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</si>
  <si>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</si>
  <si>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</si>
  <si>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</si>
  <si>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</si>
  <si>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</si>
  <si>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</si>
  <si>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</si>
  <si>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</si>
  <si>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</si>
  <si>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</si>
  <si>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</si>
  <si>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</si>
  <si>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</si>
  <si>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</si>
  <si>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</si>
  <si>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</si>
  <si>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</si>
  <si>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</si>
  <si>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</si>
  <si>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</si>
  <si>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</si>
  <si>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</si>
  <si>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</si>
  <si>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</si>
  <si>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</si>
  <si>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</si>
  <si>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</si>
  <si>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</si>
  <si>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</si>
  <si>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</si>
  <si>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</si>
  <si>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</si>
  <si>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</si>
  <si>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</si>
  <si>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</si>
  <si>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</si>
  <si>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</si>
  <si>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</si>
  <si>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</si>
  <si>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</si>
  <si>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</si>
  <si>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</si>
  <si>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</si>
  <si>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</si>
  <si>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</si>
  <si>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</si>
  <si>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</si>
  <si>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</si>
  <si>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</si>
  <si>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</si>
  <si>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</si>
  <si>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</si>
  <si>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</si>
  <si>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</si>
  <si>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</si>
  <si>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</si>
  <si>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</si>
  <si>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</si>
  <si>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</si>
  <si>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</si>
  <si>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</si>
  <si>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</si>
  <si>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</si>
  <si>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</si>
  <si>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</si>
  <si>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</si>
  <si>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</si>
  <si>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</si>
  <si>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</si>
  <si>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</si>
  <si>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</si>
  <si>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</si>
  <si>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</si>
  <si>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</si>
  <si>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</si>
  <si>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</si>
  <si>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</si>
  <si>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</si>
  <si>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</si>
  <si>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</si>
  <si>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</si>
  <si>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</si>
  <si>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</si>
  <si>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</si>
  <si>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</si>
  <si>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</si>
  <si>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</si>
  <si>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</si>
  <si>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</si>
  <si>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</si>
  <si>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</si>
  <si>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</si>
  <si>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</si>
  <si>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</si>
  <si>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</si>
  <si>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</si>
  <si>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</si>
  <si>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</si>
  <si>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</si>
  <si>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</si>
  <si>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</si>
  <si>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</si>
  <si>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</si>
  <si>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</si>
  <si>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</si>
  <si>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</si>
  <si>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</si>
  <si>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</si>
  <si>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</si>
  <si>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</si>
  <si>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</si>
  <si>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</si>
  <si>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</si>
  <si>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</si>
  <si>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</si>
  <si>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</si>
  <si>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</si>
  <si>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</si>
  <si>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</si>
  <si>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</si>
  <si>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</si>
  <si>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</si>
  <si>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</si>
  <si>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</si>
  <si>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</si>
  <si>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</si>
  <si>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</si>
  <si>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</si>
  <si>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</si>
  <si>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</si>
  <si>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</si>
  <si>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</si>
  <si>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</si>
  <si>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</si>
  <si>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</si>
  <si>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</si>
  <si>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</si>
  <si>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</si>
  <si>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</si>
  <si>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</si>
  <si>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</si>
  <si>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</si>
  <si>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</si>
  <si>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</si>
  <si>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</si>
  <si>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</si>
  <si>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</si>
  <si>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</si>
  <si>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</si>
  <si>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</si>
  <si>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</si>
  <si>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</si>
  <si>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</si>
  <si>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</si>
  <si>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</si>
  <si>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</si>
  <si>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</si>
  <si>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</si>
  <si>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</si>
  <si>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</si>
  <si>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</si>
  <si>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</si>
  <si>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</si>
  <si>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</si>
  <si>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</si>
  <si>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</si>
  <si>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</si>
  <si>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</si>
  <si>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</si>
  <si>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</si>
  <si>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</si>
  <si>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</si>
  <si>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</si>
  <si>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</si>
  <si>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</si>
  <si>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</si>
  <si>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</si>
  <si>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</si>
  <si>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</si>
  <si>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</si>
  <si>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</si>
  <si>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</si>
  <si>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</si>
  <si>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</si>
  <si>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</si>
  <si>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</si>
  <si>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</si>
  <si>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</si>
  <si>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</si>
  <si>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</si>
  <si>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</si>
  <si>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</si>
  <si>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</si>
  <si>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</si>
  <si>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</si>
  <si>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</si>
  <si>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</si>
  <si>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</si>
  <si>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</si>
  <si>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</si>
  <si>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</si>
  <si>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</si>
  <si>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</si>
  <si>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</si>
  <si>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</si>
  <si>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</si>
  <si>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</si>
  <si>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</si>
  <si>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</si>
  <si>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</si>
  <si>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</si>
  <si>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</si>
  <si>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</si>
  <si>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</si>
  <si>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</si>
  <si>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</si>
  <si>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</si>
  <si>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</si>
  <si>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</si>
  <si>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</si>
  <si>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</si>
  <si>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</si>
  <si>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</si>
  <si>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</si>
  <si>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</si>
  <si>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</si>
  <si>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</si>
  <si>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</si>
  <si>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</si>
  <si>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</si>
  <si>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</si>
  <si>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</si>
  <si>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</si>
  <si>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</si>
  <si>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</si>
  <si>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</si>
  <si>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</si>
  <si>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</si>
  <si>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</si>
  <si>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</si>
  <si>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</si>
  <si>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</si>
  <si>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</si>
  <si>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</si>
  <si>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</si>
  <si>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</si>
  <si>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</si>
  <si>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</si>
  <si>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</si>
  <si>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</si>
  <si>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</si>
  <si>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</si>
  <si>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</si>
  <si>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</si>
  <si>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</si>
  <si>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</si>
  <si>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</si>
  <si>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</si>
  <si>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</si>
  <si>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</si>
  <si>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</si>
  <si>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</si>
  <si>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</si>
  <si>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</si>
  <si>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</si>
  <si>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</si>
  <si>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</si>
  <si>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</si>
  <si>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</si>
  <si>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</si>
  <si>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</si>
  <si>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</si>
  <si>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</si>
  <si>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</si>
  <si>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</si>
  <si>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</si>
  <si>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</si>
  <si>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</si>
  <si>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</si>
  <si>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</si>
  <si>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</si>
  <si>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</si>
  <si>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</si>
  <si>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</si>
  <si>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</si>
  <si>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</si>
  <si>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</si>
  <si>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</si>
  <si>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</si>
  <si>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</si>
  <si>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</si>
  <si>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</si>
  <si>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</si>
  <si>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</si>
  <si>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</si>
  <si>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</si>
  <si>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</si>
  <si>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</si>
  <si>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</si>
  <si>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</si>
  <si>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</si>
  <si>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</si>
  <si>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</si>
  <si>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</si>
  <si>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</si>
  <si>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</si>
  <si>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</si>
  <si>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</si>
  <si>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</si>
  <si>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</si>
  <si>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</si>
  <si>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</si>
  <si>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</si>
  <si>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</si>
  <si>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</si>
  <si>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</si>
  <si>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</si>
  <si>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</si>
  <si>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</si>
  <si>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</si>
  <si>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</si>
  <si>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</si>
  <si>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</si>
  <si>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</si>
  <si>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</si>
  <si>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</si>
  <si>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</si>
  <si>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</si>
  <si>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</si>
  <si>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</si>
  <si>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</si>
  <si>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</si>
  <si>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</si>
  <si>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</si>
  <si>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</si>
  <si>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</si>
  <si>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</si>
  <si>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</si>
  <si>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</si>
  <si>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</si>
  <si>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</si>
  <si>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</si>
  <si>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</si>
  <si>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</si>
  <si>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</si>
  <si>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</si>
  <si>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</si>
  <si>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</si>
  <si>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</si>
  <si>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</si>
  <si>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</si>
  <si>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</si>
  <si>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</si>
  <si>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</si>
  <si>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</si>
  <si>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</si>
  <si>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</si>
  <si>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</si>
  <si>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</si>
  <si>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</si>
  <si>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</si>
  <si>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</si>
  <si>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</si>
  <si>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</si>
  <si>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</si>
  <si>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</si>
  <si>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</si>
  <si>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</si>
  <si>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</si>
  <si>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</si>
  <si>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</si>
  <si>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</si>
  <si>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</si>
  <si>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</si>
  <si>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</si>
  <si>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</si>
  <si>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</si>
  <si>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</si>
  <si>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</si>
  <si>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</si>
  <si>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</si>
  <si>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</si>
  <si>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</si>
  <si>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</si>
  <si>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</si>
  <si>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</si>
  <si>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</si>
  <si>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</si>
  <si>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</si>
  <si>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</si>
  <si>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</si>
  <si>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</si>
  <si>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</si>
  <si>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</si>
  <si>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</si>
  <si>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</si>
  <si>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</si>
  <si>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</si>
  <si>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</si>
  <si>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</si>
  <si>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</si>
  <si>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</si>
  <si>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</si>
  <si>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</si>
  <si>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</si>
  <si>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</si>
  <si>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</si>
  <si>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</si>
  <si>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</si>
  <si>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</si>
  <si>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</si>
  <si>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</si>
  <si>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</si>
  <si>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</si>
  <si>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</si>
  <si>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</si>
  <si>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</si>
  <si>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</si>
  <si>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</si>
  <si>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</si>
  <si>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</si>
  <si>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</si>
  <si>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</si>
  <si>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</si>
  <si>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</si>
  <si>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</si>
  <si>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</si>
  <si>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</si>
  <si>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</si>
  <si>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</si>
  <si>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</si>
  <si>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</si>
  <si>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</si>
  <si>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</si>
  <si>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</si>
  <si>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</si>
  <si>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</si>
  <si>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</si>
  <si>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</si>
  <si>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</si>
  <si>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</si>
  <si>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</si>
  <si>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</si>
  <si>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</si>
  <si>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</si>
  <si>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</si>
  <si>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</si>
  <si>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</si>
  <si>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</si>
  <si>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</si>
  <si>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</si>
  <si>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</si>
  <si>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</si>
  <si>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</si>
  <si>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</si>
  <si>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</si>
  <si>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</si>
  <si>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</si>
  <si>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</si>
  <si>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</si>
  <si>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</si>
  <si>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</si>
  <si>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</si>
  <si>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</si>
  <si>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</si>
  <si>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</si>
  <si>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</si>
  <si>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</si>
  <si>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</si>
  <si>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</si>
  <si>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</si>
  <si>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</si>
  <si>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</si>
  <si>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</si>
  <si>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</si>
  <si>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</si>
  <si>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</si>
  <si>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</si>
  <si>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</si>
  <si>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</si>
  <si>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</si>
  <si>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</si>
  <si>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</si>
  <si>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</si>
  <si>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</si>
  <si>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</si>
  <si>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</si>
  <si>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</si>
  <si>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</si>
  <si>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</si>
  <si>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</si>
  <si>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</si>
  <si>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</si>
  <si>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</si>
  <si>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</si>
  <si>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</si>
  <si>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</si>
  <si>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</si>
  <si>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</si>
  <si>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</si>
  <si>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</si>
  <si>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</si>
  <si>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</si>
  <si>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</si>
  <si>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</si>
  <si>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</si>
  <si>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</si>
  <si>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</si>
  <si>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</si>
  <si>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</si>
  <si>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</si>
  <si>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</si>
  <si>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</si>
  <si>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</si>
  <si>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</si>
  <si>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</si>
  <si>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</si>
  <si>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</si>
  <si>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</si>
  <si>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</si>
  <si>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</si>
  <si>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</si>
  <si>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</si>
  <si>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</si>
  <si>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</si>
  <si>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</si>
  <si>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</si>
  <si>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</si>
  <si>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</si>
  <si>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</si>
  <si>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</si>
  <si>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</si>
  <si>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</si>
  <si>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</si>
  <si>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</si>
  <si>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</si>
  <si>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</si>
  <si>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</si>
  <si>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</si>
  <si>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</si>
  <si>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</si>
  <si>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</si>
  <si>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</si>
  <si>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</si>
  <si>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</si>
  <si>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</si>
  <si>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</si>
  <si>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</si>
  <si>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</si>
  <si>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</si>
  <si>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</si>
  <si>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</si>
  <si>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</si>
  <si>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</si>
  <si>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</si>
  <si>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</si>
  <si>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</si>
  <si>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</si>
  <si>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</si>
  <si>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</si>
  <si>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</si>
  <si>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</si>
  <si>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</si>
  <si>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</si>
  <si>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</si>
  <si>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</si>
  <si>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</si>
  <si>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</si>
  <si>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</si>
  <si>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</si>
  <si>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</si>
  <si>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</si>
  <si>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</si>
  <si>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</si>
  <si>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</si>
  <si>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</si>
  <si>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</si>
  <si>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</si>
  <si>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</si>
  <si>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</si>
  <si>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</si>
  <si>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</si>
  <si>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</si>
  <si>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</si>
  <si>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</si>
  <si>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</si>
  <si>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</si>
  <si>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</si>
  <si>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</si>
  <si>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</si>
  <si>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</si>
  <si>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</si>
  <si>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</si>
  <si>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</si>
  <si>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</si>
  <si>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</si>
  <si>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</si>
  <si>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</si>
  <si>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</si>
  <si>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</si>
  <si>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</si>
  <si>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</si>
  <si>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</si>
  <si>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</si>
  <si>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</si>
  <si>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</si>
  <si>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</si>
  <si>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</si>
  <si>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</si>
  <si>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</si>
  <si>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</si>
  <si>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</si>
  <si>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</si>
  <si>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</si>
  <si>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</si>
  <si>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</si>
  <si>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</si>
  <si>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</si>
  <si>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</si>
  <si>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</si>
  <si>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</si>
  <si>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</si>
  <si>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</si>
  <si>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</si>
  <si>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</si>
  <si>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</si>
  <si>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</si>
  <si>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</si>
  <si>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</si>
  <si>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</si>
  <si>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</si>
  <si>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</si>
  <si>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</si>
  <si>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</si>
  <si>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</si>
  <si>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</si>
  <si>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</si>
  <si>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</si>
  <si>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</si>
  <si>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</si>
  <si>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</si>
  <si>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</si>
  <si>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</si>
  <si>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</si>
  <si>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</si>
  <si>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</si>
  <si>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</si>
  <si>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</si>
  <si>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</si>
  <si>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</si>
  <si>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</si>
  <si>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</si>
  <si>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</si>
  <si>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</si>
  <si>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</si>
  <si>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</si>
  <si>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</si>
  <si>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</si>
  <si>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</si>
  <si>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</si>
  <si>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</si>
  <si>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</si>
  <si>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</si>
  <si>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</si>
  <si>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</si>
  <si>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</si>
  <si>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</si>
  <si>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</si>
  <si>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</si>
  <si>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</si>
  <si>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</si>
  <si>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</si>
  <si>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</si>
  <si>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</si>
  <si>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</si>
  <si>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</si>
  <si>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</si>
  <si>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</si>
  <si>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</si>
  <si>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</si>
  <si>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</si>
  <si>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</si>
  <si>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</si>
  <si>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</si>
  <si>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</si>
  <si>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</si>
  <si>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</si>
  <si>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</si>
  <si>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</si>
  <si>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</si>
  <si>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</si>
  <si>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</si>
  <si>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</si>
  <si>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</si>
  <si>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</si>
  <si>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</si>
  <si>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</si>
  <si>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</si>
  <si>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</si>
  <si>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</si>
  <si>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</si>
  <si>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</si>
  <si>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</si>
  <si>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</si>
  <si>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</si>
  <si>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</si>
  <si>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</si>
  <si>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</si>
  <si>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</si>
  <si>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</si>
  <si>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</si>
  <si>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</si>
  <si>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</si>
  <si>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</si>
  <si>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</si>
  <si>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</si>
  <si>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</si>
  <si>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</si>
  <si>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</si>
  <si>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</si>
  <si>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</si>
  <si>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</si>
  <si>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</si>
  <si>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</si>
  <si>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</si>
  <si>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</si>
  <si>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</si>
  <si>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</si>
  <si>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</si>
  <si>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</si>
  <si>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</si>
  <si>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</si>
  <si>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</si>
  <si>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</si>
  <si>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</si>
  <si>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</si>
  <si>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</si>
  <si>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</si>
  <si>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</si>
  <si>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</si>
  <si>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</si>
  <si>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</si>
  <si>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</si>
  <si>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</si>
  <si>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</si>
  <si>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</si>
  <si>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</si>
  <si>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</si>
  <si>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</si>
  <si>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</si>
  <si>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</si>
  <si>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</si>
  <si>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</si>
  <si>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</si>
  <si>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</si>
  <si>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</si>
  <si>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</si>
  <si>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</si>
  <si>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</si>
  <si>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</si>
  <si>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</si>
  <si>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</si>
  <si>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</si>
  <si>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</si>
  <si>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</si>
  <si>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</si>
  <si>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</si>
  <si>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</si>
  <si>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</si>
  <si>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</si>
  <si>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</si>
  <si>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</si>
  <si>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</si>
  <si>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</si>
  <si>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</si>
  <si>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</si>
  <si>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</si>
  <si>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</si>
  <si>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</si>
  <si>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</si>
  <si>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</si>
  <si>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</si>
  <si>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</si>
  <si>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</si>
  <si>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</si>
  <si>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</si>
  <si>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</si>
  <si>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</si>
  <si>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</si>
  <si>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</si>
  <si>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</si>
  <si>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</si>
  <si>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</si>
  <si>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</si>
  <si>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</si>
  <si>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</si>
  <si>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</si>
  <si>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</si>
  <si>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</si>
  <si>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</si>
  <si>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</si>
  <si>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</si>
  <si>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</si>
  <si>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</si>
  <si>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</si>
  <si>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</si>
  <si>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</si>
  <si>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</si>
  <si>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</si>
  <si>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</si>
  <si>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</si>
  <si>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</si>
  <si>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</si>
  <si>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</si>
  <si>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</si>
  <si>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</si>
  <si>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</si>
  <si>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</si>
  <si>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</si>
  <si>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</si>
  <si>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</si>
  <si>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</si>
  <si>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</si>
  <si>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</si>
  <si>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</si>
  <si>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</si>
  <si>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</si>
  <si>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</si>
  <si>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</si>
  <si>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</si>
  <si>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</si>
  <si>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</si>
  <si>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</si>
  <si>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</si>
  <si>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</si>
  <si>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</si>
  <si>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</si>
  <si>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</si>
  <si>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</si>
  <si>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</si>
  <si>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</si>
  <si>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</si>
  <si>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</si>
  <si>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</si>
  <si>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</si>
  <si>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</si>
  <si>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</si>
  <si>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</si>
  <si>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</si>
  <si>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</si>
  <si>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</si>
  <si>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</si>
  <si>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</si>
  <si>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</si>
  <si>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</si>
  <si>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</si>
  <si>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</si>
  <si>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</si>
  <si>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</si>
  <si>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</si>
  <si>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</si>
  <si>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</si>
  <si>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</si>
  <si>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</si>
  <si>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</si>
  <si>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</si>
  <si>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</si>
  <si>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</si>
  <si>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</si>
  <si>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</si>
  <si>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</si>
  <si>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</si>
  <si>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</si>
  <si>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</si>
  <si>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</si>
  <si>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</si>
  <si>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</si>
  <si>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</si>
  <si>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</si>
  <si>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</si>
  <si>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</si>
  <si>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</si>
  <si>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</si>
  <si>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</si>
  <si>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</si>
  <si>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</si>
  <si>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</si>
  <si>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</si>
  <si>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</si>
  <si>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</si>
  <si>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</si>
  <si>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</si>
  <si>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</si>
  <si>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</si>
  <si>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</si>
  <si>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</si>
  <si>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</si>
  <si>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</si>
  <si>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</si>
  <si>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</si>
  <si>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</si>
  <si>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</si>
  <si>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</si>
  <si>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</si>
  <si>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</si>
  <si>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</si>
  <si>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</si>
  <si>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</si>
  <si>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</si>
  <si>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</si>
  <si>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</si>
  <si>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</si>
  <si>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</si>
  <si>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</si>
  <si>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</si>
  <si>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</si>
  <si>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</si>
  <si>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</si>
  <si>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</si>
  <si>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</si>
  <si>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</si>
  <si>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</si>
  <si>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</si>
  <si>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</si>
  <si>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</si>
  <si>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</si>
  <si>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</si>
  <si>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</si>
  <si>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</si>
  <si>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</si>
  <si>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</si>
  <si>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</si>
  <si>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</si>
  <si>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</si>
  <si>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</si>
  <si>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</si>
  <si>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</si>
  <si>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</si>
  <si>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</si>
  <si>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</si>
  <si>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</si>
  <si>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</si>
  <si>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</si>
  <si>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</si>
  <si>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</si>
  <si>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</si>
  <si>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</si>
  <si>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</si>
  <si>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</si>
  <si>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</si>
  <si>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</si>
  <si>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</si>
  <si>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</si>
  <si>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</si>
  <si>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</si>
  <si>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</si>
  <si>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</si>
  <si>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</si>
  <si>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</si>
  <si>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</si>
  <si>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</si>
  <si>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</si>
  <si>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</si>
  <si>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</si>
  <si>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</si>
  <si>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</si>
  <si>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</si>
  <si>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</si>
  <si>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</si>
  <si>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</si>
  <si>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</si>
  <si>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</si>
  <si>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</si>
  <si>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</si>
  <si>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</si>
  <si>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</si>
  <si>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</si>
  <si>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</si>
  <si>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</si>
  <si>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</si>
  <si>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</si>
  <si>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</si>
  <si>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</si>
  <si>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</si>
  <si>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</si>
  <si>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</si>
  <si>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</si>
  <si>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</si>
  <si>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</si>
  <si>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</si>
  <si>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</si>
  <si>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</si>
  <si>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</si>
  <si>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</si>
  <si>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</si>
  <si>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</si>
  <si>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</si>
  <si>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</si>
  <si>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</si>
  <si>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</si>
  <si>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</si>
  <si>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</si>
  <si>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</si>
  <si>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</si>
  <si>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</si>
  <si>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</si>
  <si>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</si>
  <si>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</si>
  <si>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</si>
  <si>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</si>
  <si>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</si>
  <si>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</si>
  <si>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</si>
  <si>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</si>
  <si>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</si>
  <si>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</si>
  <si>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</si>
  <si>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</si>
  <si>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</si>
  <si>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</si>
  <si>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</si>
  <si>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</si>
  <si>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</si>
  <si>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</si>
  <si>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</si>
  <si>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</si>
  <si>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</si>
  <si>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</si>
  <si>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</si>
  <si>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</si>
  <si>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</si>
  <si>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</si>
  <si>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</si>
  <si>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</si>
  <si>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</si>
  <si>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</si>
  <si>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</si>
  <si>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</si>
  <si>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</si>
  <si>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</si>
  <si>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</si>
  <si>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</si>
  <si>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</si>
  <si>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</si>
  <si>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</si>
  <si>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</si>
  <si>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</si>
  <si>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</si>
  <si>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</si>
  <si>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</si>
  <si>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</si>
  <si>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</si>
  <si>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</si>
  <si>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</si>
  <si>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</si>
  <si>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</si>
  <si>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</si>
  <si>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</si>
  <si>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</si>
  <si>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</si>
  <si>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</si>
  <si>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</si>
  <si>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</si>
  <si>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</si>
  <si>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</si>
  <si>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</si>
  <si>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</si>
  <si>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</si>
  <si>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</si>
  <si>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</si>
  <si>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</si>
  <si>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</si>
  <si>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</si>
  <si>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</si>
  <si>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</si>
  <si>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</si>
  <si>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</si>
  <si>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</si>
  <si>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</si>
  <si>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</si>
  <si>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</si>
  <si>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</si>
  <si>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</si>
  <si>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</si>
  <si>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</si>
  <si>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</si>
  <si>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</si>
  <si>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</si>
  <si>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</si>
  <si>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</si>
  <si>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</si>
  <si>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</si>
  <si>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</si>
  <si>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</si>
  <si>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</si>
  <si>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</si>
  <si>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</si>
  <si>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</si>
  <si>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</si>
  <si>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</si>
  <si>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</si>
  <si>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</si>
  <si>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</si>
  <si>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</si>
  <si>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</si>
  <si>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</si>
  <si>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</si>
  <si>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</si>
  <si>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</si>
  <si>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</si>
  <si>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</si>
  <si>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</si>
  <si>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</si>
  <si>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</si>
  <si>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</si>
  <si>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</si>
  <si>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</si>
  <si>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</si>
  <si>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</si>
  <si>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</si>
  <si>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</si>
  <si>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</si>
  <si>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</si>
  <si>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</si>
  <si>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</si>
  <si>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</si>
  <si>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</si>
  <si>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</si>
  <si>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</si>
  <si>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</si>
  <si>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</si>
  <si>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</si>
  <si>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</si>
  <si>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</si>
  <si>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</si>
  <si>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</si>
  <si>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</si>
  <si>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</si>
  <si>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</si>
  <si>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</si>
  <si>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</si>
  <si>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</si>
  <si>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</si>
  <si>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</si>
  <si>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</si>
  <si>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</si>
  <si>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</si>
  <si>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</si>
  <si>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</si>
  <si>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</si>
  <si>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</si>
  <si>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</si>
  <si>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</si>
  <si>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</si>
  <si>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</si>
  <si>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</si>
  <si>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</si>
  <si>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</si>
  <si>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</si>
  <si>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</si>
  <si>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</si>
  <si>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</si>
  <si>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</si>
  <si>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</si>
  <si>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</si>
  <si>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</si>
  <si>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</si>
  <si>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</si>
  <si>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</si>
  <si>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</si>
  <si>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</si>
  <si>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</si>
  <si>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</si>
  <si>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</si>
  <si>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</si>
  <si>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</si>
  <si>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</si>
  <si>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</si>
  <si>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</si>
  <si>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</si>
  <si>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</si>
  <si>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</si>
  <si>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</si>
  <si>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</si>
  <si>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</si>
  <si>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</si>
  <si>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</si>
  <si>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</si>
  <si>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</si>
  <si>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</si>
  <si>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</si>
  <si>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</si>
  <si>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</si>
  <si>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</si>
  <si>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</si>
  <si>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</si>
  <si>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</si>
  <si>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</si>
  <si>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</si>
  <si>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</si>
  <si>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</si>
  <si>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</si>
  <si>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</si>
  <si>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</si>
  <si>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</si>
  <si>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</si>
  <si>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</si>
  <si>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</si>
  <si>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</si>
  <si>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</si>
  <si>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</si>
  <si>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</si>
  <si>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</si>
  <si>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</si>
  <si>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</si>
  <si>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</si>
  <si>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</si>
  <si>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</si>
  <si>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</si>
  <si>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</si>
  <si>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</si>
  <si>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</si>
  <si>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</si>
  <si>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</si>
  <si>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</si>
  <si>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</si>
  <si>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</si>
  <si>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</si>
  <si>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</si>
  <si>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</si>
  <si>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</si>
  <si>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</si>
  <si>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</si>
  <si>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</si>
  <si>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</si>
  <si>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</si>
  <si>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</si>
  <si>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</si>
  <si>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</si>
  <si>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</si>
  <si>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</si>
  <si>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</si>
  <si>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</si>
  <si>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</si>
  <si>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</si>
  <si>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</si>
  <si>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</si>
  <si>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</si>
  <si>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</si>
  <si>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</si>
  <si>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</si>
  <si>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</si>
  <si>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</si>
  <si>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</si>
  <si>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</si>
  <si>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</si>
  <si>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</si>
  <si>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</si>
  <si>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</si>
  <si>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</si>
  <si>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</si>
  <si>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</si>
  <si>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</si>
  <si>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</si>
  <si>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</si>
  <si>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</si>
  <si>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</si>
  <si>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</si>
  <si>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</si>
  <si>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</si>
  <si>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</si>
  <si>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</si>
  <si>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</si>
  <si>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</si>
  <si>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</si>
  <si>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</si>
  <si>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</si>
  <si>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</si>
  <si>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</si>
  <si>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</si>
  <si>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</si>
  <si>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</si>
  <si>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</si>
  <si>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</si>
  <si>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</si>
  <si>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</si>
  <si>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</si>
  <si>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</si>
  <si>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</si>
  <si>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</si>
  <si>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</si>
  <si>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</si>
  <si>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</si>
  <si>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</si>
  <si>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</si>
  <si>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</si>
  <si>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</si>
  <si>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</si>
  <si>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</si>
  <si>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</si>
  <si>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</si>
  <si>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</si>
  <si>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</si>
  <si>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</si>
  <si>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</si>
  <si>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</si>
  <si>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</si>
  <si>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</si>
  <si>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</si>
  <si>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</si>
  <si>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</si>
  <si>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</si>
  <si>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</si>
  <si>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</si>
  <si>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</si>
  <si>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</si>
  <si>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</si>
  <si>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</si>
  <si>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</si>
  <si>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</si>
  <si>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</si>
  <si>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</si>
  <si>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</si>
  <si>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</si>
  <si>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</si>
  <si>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</si>
  <si>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</si>
  <si>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</si>
  <si>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</si>
  <si>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</si>
  <si>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</si>
  <si>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</si>
  <si>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</si>
  <si>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</si>
  <si>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</si>
  <si>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</si>
  <si>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</si>
  <si>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</si>
  <si>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</si>
  <si>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</si>
  <si>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</si>
  <si>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</si>
  <si>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</si>
  <si>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</si>
  <si>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</si>
  <si>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</si>
  <si>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</si>
  <si>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</si>
  <si>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</si>
  <si>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</si>
  <si>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</si>
  <si>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</si>
  <si>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</si>
  <si>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</si>
  <si>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</si>
  <si>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</si>
  <si>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</si>
  <si>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</si>
  <si>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</si>
  <si>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</si>
  <si>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</si>
  <si>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</si>
  <si>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</si>
  <si>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</si>
  <si>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</si>
  <si>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</si>
  <si>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</si>
  <si>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</si>
  <si>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</si>
  <si>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</si>
  <si>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</si>
  <si>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</si>
  <si>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</si>
  <si>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</si>
  <si>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</si>
  <si>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</si>
  <si>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</si>
  <si>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</si>
  <si>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</si>
  <si>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</si>
  <si>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</si>
  <si>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</si>
  <si>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</si>
  <si>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</si>
  <si>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</si>
  <si>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</si>
  <si>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</si>
  <si>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</si>
  <si>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</si>
  <si>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</si>
  <si>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</si>
  <si>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</si>
  <si>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</si>
  <si>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</si>
  <si>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</si>
  <si>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</si>
  <si>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</si>
  <si>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</si>
  <si>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</si>
  <si>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</si>
  <si>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</si>
  <si>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</si>
  <si>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</si>
  <si>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</si>
  <si>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</si>
  <si>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</si>
  <si>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</si>
  <si>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</si>
  <si>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</si>
  <si>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</si>
  <si>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</si>
  <si>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</si>
  <si>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</si>
  <si>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</si>
  <si>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</si>
  <si>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</si>
  <si>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</si>
  <si>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</si>
  <si>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</si>
  <si>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</si>
  <si>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</si>
  <si>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</si>
  <si>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</si>
  <si>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</si>
  <si>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</si>
  <si>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</si>
  <si>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</si>
  <si>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</si>
  <si>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</si>
  <si>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</si>
  <si>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</si>
  <si>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</si>
  <si>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</si>
  <si>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</si>
  <si>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</si>
  <si>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</si>
  <si>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</si>
  <si>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</si>
  <si>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</si>
  <si>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</si>
  <si>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</si>
  <si>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</si>
  <si>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</si>
  <si>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</si>
  <si>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</si>
  <si>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</si>
  <si>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</si>
  <si>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</si>
  <si>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</si>
  <si>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</si>
  <si>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</si>
  <si>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</si>
  <si>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</si>
  <si>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</si>
  <si>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</si>
  <si>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</si>
  <si>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</si>
  <si>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</si>
  <si>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</si>
  <si>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</si>
  <si>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</si>
  <si>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</si>
  <si>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</si>
  <si>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</si>
  <si>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</si>
  <si>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</si>
  <si>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</si>
  <si>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</si>
  <si>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</si>
  <si>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</si>
  <si>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</si>
  <si>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</si>
  <si>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</si>
  <si>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</si>
  <si>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</si>
  <si>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</si>
  <si>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</si>
  <si>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</si>
  <si>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</si>
  <si>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</si>
  <si>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</si>
  <si>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</si>
  <si>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</si>
  <si>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</si>
  <si>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</si>
  <si>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</si>
  <si>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</si>
  <si>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</si>
  <si>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</si>
  <si>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</si>
  <si>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</si>
  <si>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</si>
  <si>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</si>
  <si>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</si>
  <si>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</si>
  <si>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</si>
  <si>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</si>
  <si>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</si>
  <si>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</si>
  <si>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</si>
  <si>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</si>
  <si>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</si>
  <si>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</si>
  <si>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</si>
  <si>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</si>
  <si>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</si>
  <si>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</si>
  <si>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</si>
  <si>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</si>
  <si>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</si>
  <si>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</si>
  <si>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</si>
  <si>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</si>
  <si>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</si>
  <si>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</si>
  <si>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</si>
  <si>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</si>
  <si>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</si>
  <si>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</si>
  <si>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</si>
  <si>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</si>
  <si>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</si>
  <si>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</si>
  <si>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</si>
  <si>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</si>
  <si>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</si>
  <si>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</si>
  <si>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</si>
  <si>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</si>
  <si>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</si>
  <si>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</si>
  <si>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</si>
  <si>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</si>
  <si>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</si>
  <si>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</si>
  <si>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</si>
  <si>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</si>
  <si>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</si>
  <si>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</si>
  <si>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</si>
  <si>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</si>
  <si>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</si>
  <si>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</si>
  <si>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</si>
  <si>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</si>
  <si>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</si>
  <si>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</si>
  <si>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</si>
  <si>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</si>
  <si>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</si>
  <si>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</si>
  <si>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</si>
  <si>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</si>
  <si>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</si>
  <si>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</si>
  <si>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</si>
  <si>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</si>
  <si>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</si>
  <si>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</si>
  <si>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</si>
  <si>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</si>
  <si>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</si>
  <si>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</si>
  <si>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</si>
  <si>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</si>
  <si>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</si>
  <si>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</si>
  <si>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</si>
  <si>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</si>
  <si>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</si>
  <si>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</si>
  <si>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</si>
  <si>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</si>
  <si>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</si>
  <si>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</si>
  <si>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</si>
  <si>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</si>
  <si>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</si>
  <si>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</si>
  <si>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</si>
  <si>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</si>
  <si>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</si>
  <si>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</si>
  <si>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</si>
  <si>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</si>
  <si>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</si>
  <si>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</si>
  <si>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</si>
  <si>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</si>
  <si>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</si>
  <si>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</si>
  <si>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</si>
  <si>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</si>
  <si>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</si>
  <si>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</si>
  <si>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</si>
  <si>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</si>
  <si>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</si>
  <si>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</si>
  <si>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</si>
  <si>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</si>
  <si>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</si>
  <si>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</si>
  <si>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</si>
  <si>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</si>
  <si>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</si>
  <si>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</si>
  <si>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</si>
  <si>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</si>
  <si>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</si>
  <si>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</si>
  <si>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</si>
  <si>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</si>
  <si>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</si>
  <si>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</si>
  <si>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</si>
  <si>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</si>
  <si>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</si>
  <si>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</si>
  <si>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</si>
  <si>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</si>
  <si>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</si>
  <si>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</si>
  <si>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</si>
  <si>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</si>
  <si>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</si>
  <si>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</si>
  <si>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</si>
  <si>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</si>
  <si>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</si>
  <si>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</si>
  <si>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</si>
  <si>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</si>
  <si>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</si>
  <si>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</si>
  <si>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</si>
  <si>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</si>
  <si>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</si>
  <si>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</si>
  <si>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</si>
  <si>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</si>
  <si>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</si>
  <si>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</si>
  <si>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</si>
  <si>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</si>
  <si>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</si>
  <si>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</si>
  <si>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</si>
  <si>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</si>
  <si>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</si>
  <si>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</si>
  <si>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</si>
  <si>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</si>
  <si>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</si>
  <si>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</si>
  <si>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</si>
  <si>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</si>
  <si>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</si>
  <si>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</si>
  <si>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</si>
  <si>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</si>
  <si>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</si>
  <si>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</si>
  <si>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</si>
  <si>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</si>
  <si>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</si>
  <si>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</si>
  <si>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</si>
  <si>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</si>
  <si>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</si>
  <si>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</si>
  <si>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</si>
  <si>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</si>
  <si>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</si>
  <si>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</si>
  <si>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</si>
  <si>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</si>
  <si>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</si>
  <si>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</si>
  <si>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</si>
  <si>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</si>
  <si>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</si>
  <si>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</si>
  <si>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</si>
  <si>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</si>
  <si>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</si>
  <si>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</si>
  <si>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</si>
  <si>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</si>
  <si>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</si>
  <si>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</si>
  <si>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</si>
  <si>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</si>
  <si>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</si>
  <si>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</si>
  <si>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</si>
  <si>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</si>
  <si>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</si>
  <si>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</si>
  <si>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</si>
  <si>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</si>
  <si>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</si>
  <si>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</si>
  <si>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</si>
  <si>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</si>
  <si>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</si>
  <si>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</si>
  <si>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</si>
  <si>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</si>
  <si>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</si>
  <si>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</si>
  <si>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</si>
  <si>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</si>
  <si>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</si>
  <si>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</si>
  <si>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</si>
  <si>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</si>
  <si>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</si>
  <si>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</si>
  <si>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</si>
  <si>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</si>
  <si>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</si>
  <si>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</si>
  <si>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</si>
  <si>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</si>
  <si>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</si>
  <si>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</si>
  <si>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</si>
  <si>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</si>
  <si>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</si>
  <si>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</si>
  <si>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</si>
  <si>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</si>
  <si>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</si>
  <si>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</si>
  <si>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</si>
  <si>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</si>
  <si>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</si>
  <si>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</si>
  <si>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</si>
  <si>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</si>
  <si>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</si>
  <si>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</si>
  <si>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</si>
  <si>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</si>
  <si>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</si>
  <si>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</si>
  <si>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</si>
  <si>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</si>
  <si>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</si>
  <si>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</si>
  <si>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</si>
  <si>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</si>
  <si>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</si>
  <si>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</si>
  <si>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</si>
  <si>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</si>
  <si>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</si>
  <si>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</si>
  <si>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</si>
  <si>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</si>
  <si>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</si>
  <si>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</si>
  <si>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</si>
  <si>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</si>
  <si>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</si>
  <si>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</si>
  <si>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</si>
  <si>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</si>
  <si>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</si>
  <si>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</si>
  <si>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</si>
  <si>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</si>
  <si>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</si>
  <si>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</si>
  <si>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</si>
  <si>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</si>
  <si>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</si>
  <si>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</si>
  <si>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</si>
  <si>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</si>
  <si>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</si>
  <si>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</si>
  <si>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</si>
  <si>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</si>
  <si>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</si>
  <si>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</si>
  <si>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</si>
  <si>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</si>
  <si>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</si>
  <si>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</si>
  <si>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</si>
  <si>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</si>
  <si>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</si>
  <si>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</si>
  <si>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</si>
  <si>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</si>
  <si>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</si>
  <si>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</si>
  <si>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</si>
  <si>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</si>
  <si>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</si>
  <si>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</si>
  <si>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</si>
  <si>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</si>
  <si>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</si>
  <si>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</si>
  <si>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</si>
  <si>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</si>
  <si>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</si>
  <si>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</si>
  <si>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</si>
  <si>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</si>
  <si>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</si>
  <si>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</si>
  <si>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</si>
  <si>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</si>
  <si>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</si>
  <si>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</si>
  <si>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</si>
  <si>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</si>
  <si>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</si>
  <si>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</si>
  <si>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</si>
  <si>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</si>
  <si>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</si>
  <si>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</si>
  <si>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</si>
  <si>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</si>
  <si>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</si>
  <si>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</si>
  <si>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</si>
  <si>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</si>
  <si>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</si>
  <si>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</si>
  <si>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</si>
  <si>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</si>
  <si>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</si>
  <si>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</si>
  <si>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</si>
  <si>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</si>
  <si>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</si>
  <si>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</si>
  <si>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</si>
  <si>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</si>
  <si>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</si>
  <si>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</si>
  <si>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</si>
  <si>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</si>
  <si>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</si>
  <si>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</si>
  <si>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</si>
  <si>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</si>
  <si>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</si>
  <si>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</si>
  <si>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</si>
  <si>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</si>
  <si>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</si>
  <si>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</si>
  <si>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</si>
  <si>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</si>
  <si>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</si>
  <si>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</si>
  <si>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</si>
  <si>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</si>
  <si>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</si>
  <si>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</si>
  <si>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</si>
  <si>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</si>
  <si>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</si>
  <si>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</si>
  <si>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</si>
  <si>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</si>
  <si>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</si>
  <si>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</si>
  <si>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</si>
  <si>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</si>
  <si>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</si>
  <si>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</si>
  <si>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</si>
  <si>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</si>
  <si>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</si>
  <si>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</si>
  <si>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</si>
  <si>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</si>
  <si>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</si>
  <si>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</si>
  <si>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</si>
  <si>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</si>
  <si>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</si>
  <si>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</si>
  <si>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</si>
  <si>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</si>
  <si>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</si>
  <si>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</si>
  <si>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</si>
  <si>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</si>
  <si>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</si>
  <si>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</si>
  <si>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</si>
  <si>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</si>
  <si>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</si>
  <si>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</si>
  <si>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</si>
  <si>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</si>
  <si>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</si>
  <si>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</si>
  <si>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</si>
  <si>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</si>
  <si>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</si>
  <si>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</si>
  <si>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</si>
  <si>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</si>
  <si>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</si>
  <si>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</si>
  <si>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</si>
  <si>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</si>
  <si>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</si>
  <si>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</si>
  <si>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</si>
  <si>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</si>
  <si>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</si>
  <si>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</si>
  <si>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</si>
  <si>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</si>
  <si>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</si>
  <si>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</si>
  <si>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</si>
  <si>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</si>
  <si>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</si>
  <si>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</si>
  <si>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</si>
  <si>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</si>
  <si>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</si>
  <si>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</si>
  <si>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</si>
  <si>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</si>
  <si>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</si>
  <si>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</si>
  <si>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</si>
  <si>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</si>
  <si>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</si>
  <si>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</si>
  <si>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</si>
  <si>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</si>
  <si>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</si>
  <si>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</si>
  <si>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</si>
  <si>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</si>
  <si>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</si>
  <si>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</si>
  <si>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</si>
  <si>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</si>
  <si>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</si>
  <si>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</si>
  <si>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</si>
  <si>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</si>
  <si>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</si>
  <si>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</si>
  <si>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</si>
  <si>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</si>
  <si>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</si>
  <si>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</si>
  <si>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</si>
  <si>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</si>
  <si>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</si>
  <si>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</si>
  <si>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</si>
  <si>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</si>
  <si>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</si>
  <si>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</si>
  <si>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</si>
  <si>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</si>
  <si>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</si>
  <si>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</si>
  <si>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</si>
  <si>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</si>
  <si>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</si>
  <si>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</si>
  <si>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</si>
  <si>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</si>
  <si>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</si>
  <si>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</si>
  <si>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</si>
  <si>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</si>
  <si>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</si>
  <si>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</si>
  <si>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</si>
  <si>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</si>
  <si>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</si>
  <si>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</si>
  <si>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</si>
  <si>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</si>
  <si>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</si>
  <si>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</si>
  <si>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</si>
  <si>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</si>
  <si>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</si>
  <si>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</si>
  <si>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</si>
  <si>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</si>
  <si>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</si>
  <si>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</si>
  <si>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</si>
  <si>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</si>
  <si>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</si>
  <si>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</si>
  <si>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</si>
  <si>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</si>
  <si>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</si>
  <si>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</si>
  <si>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</si>
  <si>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</si>
  <si>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</si>
  <si>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</si>
  <si>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</si>
  <si>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</si>
  <si>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</si>
  <si>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</si>
  <si>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</si>
  <si>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</si>
  <si>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</si>
  <si>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</si>
  <si>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</si>
  <si>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</si>
  <si>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</si>
  <si>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</si>
  <si>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</si>
  <si>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</si>
  <si>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</si>
  <si>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</si>
  <si>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</si>
  <si>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</si>
  <si>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</si>
  <si>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</si>
  <si>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</si>
  <si>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</si>
  <si>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</si>
  <si>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</si>
  <si>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</si>
  <si>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</si>
  <si>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</si>
  <si>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</si>
  <si>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</si>
  <si>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</si>
  <si>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</si>
  <si>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</si>
  <si>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</si>
  <si>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</si>
  <si>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</si>
  <si>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</si>
  <si>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</si>
  <si>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</si>
  <si>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</si>
  <si>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</si>
  <si>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</si>
  <si>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</si>
  <si>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</si>
  <si>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</si>
  <si>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</si>
  <si>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</si>
  <si>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</si>
  <si>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</si>
  <si>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</si>
  <si>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21-044-1330-17</t>
  </si>
  <si>
    <t>Beussink, Hey, Roe &amp; Stroder, LLC</t>
  </si>
  <si>
    <t>Johnson</t>
  </si>
  <si>
    <t>Jeffrey C. Stroder, CPA</t>
  </si>
  <si>
    <t>Vienna High School District No. 13-3</t>
  </si>
  <si>
    <t>16 South Silver Springs Road</t>
  </si>
  <si>
    <t>601 N. First Street</t>
  </si>
  <si>
    <t>Cape Girardeau</t>
  </si>
  <si>
    <t>MO</t>
  </si>
  <si>
    <t xml:space="preserve">Vienna  </t>
  </si>
  <si>
    <t>573-334-7971</t>
  </si>
  <si>
    <t>573-334-8875</t>
  </si>
  <si>
    <t>joshuawstafford@viennahs.com</t>
  </si>
  <si>
    <t>066-003889</t>
  </si>
  <si>
    <t>jstroder@bhrcpas.com</t>
  </si>
  <si>
    <t>Mr. Joshua Stafford</t>
  </si>
  <si>
    <t>618-658-4461</t>
  </si>
  <si>
    <t>618-658-8165</t>
  </si>
  <si>
    <t>The financial statements are presented in a format that complies with regulatory provisions prescrived by the Illinois State Board of Education, which practices differ from accounting principles generally accepted in the United States of America.</t>
  </si>
  <si>
    <t>General Obligation</t>
  </si>
  <si>
    <t>Qualified Zone Academy Bond</t>
  </si>
  <si>
    <t>Shared Service - JAMP Special Education Services</t>
  </si>
  <si>
    <t>Shared Service - Five County Regional Vocational System</t>
  </si>
  <si>
    <t>Page 5, Line 12</t>
  </si>
  <si>
    <t>Fund 10, Account 190 - Other Current Assets</t>
  </si>
  <si>
    <t>Prepaid payroll taxes</t>
  </si>
  <si>
    <t>Activity fund credit card payment</t>
  </si>
  <si>
    <t>Fund 20, Account 190 - Other Current Assets</t>
  </si>
  <si>
    <t>Fund 40, Account 190 - Other Current Assets</t>
  </si>
  <si>
    <t>Page 10, Line 71</t>
  </si>
  <si>
    <t>Fund 10, Account 1614 - Sales to Pupils - Other</t>
  </si>
  <si>
    <t>Healthy choices vending income</t>
  </si>
  <si>
    <t>Page 11, Line 107</t>
  </si>
  <si>
    <t>Fund 10, Account 1999 - Other Local Revenues</t>
  </si>
  <si>
    <t>Miscellaneous Local Revenue</t>
  </si>
  <si>
    <t>Fund 20, Account 1999 - Other Local Revenues</t>
  </si>
  <si>
    <t>Donations</t>
  </si>
  <si>
    <t>Page 12, Line 171</t>
  </si>
  <si>
    <t>Fund 10, Account 3999 - Other Restricted Revenue from State Sources</t>
  </si>
  <si>
    <t>Agricultural Suppliemental Grant</t>
  </si>
  <si>
    <t>Page 16, Line 83</t>
  </si>
  <si>
    <t>Fund 10, Account 4190 - Other Payments to In-State Governmental Units</t>
  </si>
  <si>
    <t>TAMES/Claims processing fees</t>
  </si>
  <si>
    <t>Page 18, Line 165</t>
  </si>
  <si>
    <t>Fund 30, Account 5400 - Debt Services - Other</t>
  </si>
  <si>
    <t>Bond Issuance Costs</t>
  </si>
  <si>
    <t>Bond Fees</t>
  </si>
  <si>
    <t>QZAB Bonds</t>
  </si>
  <si>
    <t>Section 105 ILCS 5/34-48 prohibits the Board from making expenditures above the amount provide for in the budget.</t>
  </si>
  <si>
    <t>The total budget for expenditures in the Educational Fund, the Operations and Maintenance Fund, and the Transportation Fund were $2,475,289, $240,848, and $194,012, respectively.</t>
  </si>
  <si>
    <t>The District should budget for all anticipated exependitures, monitor the budget more closely, and amend the budget, if necessary, in accordance with the provisions outlined in the statutes.</t>
  </si>
  <si>
    <t>The District will ensure that all expenditures are reflected in the budget, will monitor the budget on a quarterly basis, and will amend the budget as necessary.</t>
  </si>
  <si>
    <t>2015-001</t>
  </si>
  <si>
    <t xml:space="preserve">Acutal expenditures of the Educational Fund, </t>
  </si>
  <si>
    <t>the Operations and Maintenance Fund and the</t>
  </si>
  <si>
    <t xml:space="preserve">Tort Fund exceeded budgetary limits by </t>
  </si>
  <si>
    <t>$54,457, $2,978, and $10, respectively.</t>
  </si>
  <si>
    <t>Immediately</t>
  </si>
  <si>
    <t>Joshua Stafford, Superintendent</t>
  </si>
  <si>
    <t>N/A</t>
  </si>
  <si>
    <t>$814 of Special Education line item 1220 was paid with revenue code 3001.</t>
  </si>
  <si>
    <t>Prepaid JAMP fees</t>
  </si>
  <si>
    <t>Actual expenditures of the Educational Fund, the Operations and Maintenance Fund, and the Transportation Fund exceeded budgetary limits by $14,452, $8,956, and $5,991, respectively.</t>
  </si>
  <si>
    <t xml:space="preserve">Long term debt issued does not equal principal on long term debt sold because the QZAB Bonds were </t>
  </si>
  <si>
    <t>issued with no interest.  The District has imputed interest at 2.62 percent, the same rate they</t>
  </si>
  <si>
    <t>received on other debt issued in the same year.</t>
  </si>
  <si>
    <t xml:space="preserve">The District recognized expenditures in excess of budgetary limits. </t>
  </si>
  <si>
    <t>The District did not budget for all anticipated revenues and expenditures.</t>
  </si>
  <si>
    <t>Not Implemented.  See current finding 2016-001.</t>
  </si>
  <si>
    <t>Vienna HSD 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</si>
</sst>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10"/>
      <name val="Arial"/>
      <family val="2"/>
    </font>
    <font>
      <u val="doubleAccounting"/>
      <sz val="10"/>
      <name val="Arial"/>
      <family val="2"/>
    </font>
    <font>
      <u val="double"/>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80" fontId="0" fillId="0" borderId="0" xfId="15" applyNumberFormat="1" applyFont="1"/>
    <xf numFmtId="181" fontId="116" fillId="0" borderId="0" xfId="1" applyNumberFormat="1" applyFont="1"/>
    <xf numFmtId="180" fontId="117" fillId="0" borderId="0" xfId="15" applyNumberFormat="1" applyFont="1"/>
    <xf numFmtId="180" fontId="118" fillId="0" borderId="0" xfId="15" applyNumberFormat="1" applyFont="1"/>
    <xf numFmtId="180" fontId="117" fillId="0" borderId="0" xfId="0" applyNumberFormat="1" applyFont="1"/>
    <xf numFmtId="181" fontId="0" fillId="0" borderId="0" xfId="1" applyNumberFormat="1" applyFont="1"/>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171" fontId="111" fillId="0" borderId="82" xfId="14" applyNumberFormat="1"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4" t="s">
        <v>474</v>
      </c>
      <c r="J1" s="2125"/>
      <c r="K1" s="2125"/>
      <c r="L1" s="2125"/>
      <c r="M1" s="2125"/>
      <c r="N1" s="2125"/>
      <c r="O1" s="2125"/>
      <c r="P1" s="2125"/>
      <c r="Q1" s="2125"/>
      <c r="R1" s="2125"/>
      <c r="S1" s="2125"/>
    </row>
    <row r="2" spans="1:28" ht="12" customHeight="1" x14ac:dyDescent="0.2">
      <c r="A2" s="202" t="s">
        <v>1970</v>
      </c>
      <c r="D2" s="203"/>
      <c r="I2" s="2126" t="s">
        <v>1155</v>
      </c>
      <c r="J2" s="2125"/>
      <c r="K2" s="2125"/>
      <c r="L2" s="2125"/>
      <c r="M2" s="2125"/>
      <c r="N2" s="2125"/>
      <c r="O2" s="2125"/>
      <c r="P2" s="2125"/>
      <c r="Q2" s="2125"/>
      <c r="R2" s="2125"/>
      <c r="S2" s="2125"/>
    </row>
    <row r="3" spans="1:28" ht="12" customHeight="1" x14ac:dyDescent="0.2">
      <c r="A3" s="1878" t="s">
        <v>1958</v>
      </c>
      <c r="B3" s="1879"/>
      <c r="C3" s="1879"/>
      <c r="D3" s="1880"/>
      <c r="I3" s="2126" t="s">
        <v>55</v>
      </c>
      <c r="J3" s="2125"/>
      <c r="K3" s="2125"/>
      <c r="L3" s="2125"/>
      <c r="M3" s="2125"/>
      <c r="N3" s="2125"/>
      <c r="O3" s="2125"/>
      <c r="P3" s="2125"/>
      <c r="Q3" s="2125"/>
      <c r="R3" s="2125"/>
      <c r="S3" s="2125"/>
    </row>
    <row r="4" spans="1:28" ht="12" customHeight="1" x14ac:dyDescent="0.2">
      <c r="A4" s="192"/>
      <c r="I4" s="2126" t="s">
        <v>617</v>
      </c>
      <c r="J4" s="2125"/>
      <c r="K4" s="2125"/>
      <c r="L4" s="2125"/>
      <c r="M4" s="2125"/>
      <c r="N4" s="2125"/>
      <c r="O4" s="2125"/>
      <c r="P4" s="2125"/>
      <c r="Q4" s="2125"/>
      <c r="R4" s="2125"/>
      <c r="S4" s="2125"/>
    </row>
    <row r="5" spans="1:28" ht="14.1" customHeight="1" x14ac:dyDescent="0.2">
      <c r="B5" s="444" t="s">
        <v>2084</v>
      </c>
      <c r="C5" s="179" t="s">
        <v>1083</v>
      </c>
      <c r="D5" s="364"/>
      <c r="E5" s="364"/>
      <c r="H5" s="193"/>
      <c r="I5" s="2133" t="s">
        <v>788</v>
      </c>
      <c r="J5" s="2078"/>
      <c r="K5" s="2078"/>
      <c r="L5" s="2078"/>
      <c r="M5" s="2078"/>
      <c r="N5" s="2078"/>
      <c r="O5" s="2078"/>
      <c r="P5" s="2078"/>
      <c r="Q5" s="2078"/>
      <c r="R5" s="2078"/>
      <c r="S5" s="2078"/>
    </row>
    <row r="6" spans="1:28" ht="14.1" customHeight="1" x14ac:dyDescent="0.2">
      <c r="B6" s="444"/>
      <c r="C6" s="179" t="s">
        <v>1084</v>
      </c>
      <c r="D6" s="364"/>
      <c r="E6" s="364"/>
      <c r="I6" s="2132" t="s">
        <v>1051</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9" t="s">
        <v>782</v>
      </c>
      <c r="J9" s="2130"/>
      <c r="K9" s="2130"/>
      <c r="L9" s="2130"/>
      <c r="M9" s="2130"/>
      <c r="N9" s="2130"/>
      <c r="O9" s="2130"/>
      <c r="P9" s="2130"/>
      <c r="Q9" s="2130"/>
      <c r="R9" s="2130"/>
      <c r="S9" s="2131"/>
      <c r="T9" s="2074" t="s">
        <v>630</v>
      </c>
      <c r="U9" s="2075"/>
      <c r="V9" s="2075"/>
      <c r="W9" s="2075"/>
      <c r="X9" s="2075"/>
      <c r="Y9" s="2075"/>
      <c r="Z9" s="2075"/>
      <c r="AA9" s="2076"/>
    </row>
    <row r="10" spans="1:28" ht="13.5" customHeight="1" x14ac:dyDescent="0.2">
      <c r="A10" s="2083" t="s">
        <v>783</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1131</v>
      </c>
      <c r="B11" s="2087"/>
      <c r="C11" s="2087"/>
      <c r="D11" s="2087"/>
      <c r="E11" s="2087"/>
      <c r="F11" s="2087"/>
      <c r="G11" s="2087"/>
      <c r="H11" s="2088"/>
      <c r="I11" s="181"/>
      <c r="J11" s="345"/>
      <c r="K11" s="181"/>
      <c r="O11" s="1763" t="s">
        <v>2084</v>
      </c>
      <c r="P11" s="380" t="s">
        <v>225</v>
      </c>
      <c r="Q11" s="184"/>
      <c r="R11" s="182"/>
      <c r="S11" s="181"/>
      <c r="T11" s="2080"/>
      <c r="U11" s="2081"/>
      <c r="V11" s="2081"/>
      <c r="W11" s="2081"/>
      <c r="X11" s="2081"/>
      <c r="Y11" s="2081"/>
      <c r="Z11" s="2081"/>
      <c r="AA11" s="2082"/>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94">
        <v>21044133017</v>
      </c>
      <c r="B13" s="2095"/>
      <c r="C13" s="2095"/>
      <c r="D13" s="2095"/>
      <c r="E13" s="2095"/>
      <c r="F13" s="2095"/>
      <c r="G13" s="2095"/>
      <c r="H13" s="2096"/>
      <c r="I13" s="185"/>
      <c r="J13" s="184"/>
      <c r="K13" s="182"/>
      <c r="L13" s="184"/>
      <c r="M13" s="184"/>
      <c r="N13" s="184"/>
      <c r="O13" s="184"/>
      <c r="P13" s="184"/>
      <c r="Q13" s="184"/>
      <c r="R13" s="184"/>
      <c r="S13" s="184"/>
      <c r="T13" s="2099" t="s">
        <v>2086</v>
      </c>
      <c r="U13" s="2100"/>
      <c r="V13" s="2100"/>
      <c r="W13" s="2100"/>
      <c r="X13" s="2100"/>
      <c r="Y13" s="2101"/>
      <c r="Z13" s="2101"/>
      <c r="AA13" s="2102"/>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92" t="s">
        <v>2087</v>
      </c>
      <c r="B15" s="2097"/>
      <c r="C15" s="2097"/>
      <c r="D15" s="2097"/>
      <c r="E15" s="2097"/>
      <c r="F15" s="2097"/>
      <c r="G15" s="2097"/>
      <c r="H15" s="2098"/>
      <c r="T15" s="2064" t="s">
        <v>2088</v>
      </c>
      <c r="U15" s="2065"/>
      <c r="V15" s="2065"/>
      <c r="W15" s="2065"/>
      <c r="X15" s="2065"/>
      <c r="Y15" s="2103"/>
      <c r="Z15" s="2103"/>
      <c r="AA15" s="210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9" t="s">
        <v>2154</v>
      </c>
      <c r="B17" s="2122"/>
      <c r="C17" s="2122"/>
      <c r="D17" s="2122"/>
      <c r="E17" s="2122"/>
      <c r="F17" s="2122"/>
      <c r="G17" s="2122"/>
      <c r="H17" s="2123"/>
      <c r="T17" s="2109" t="s">
        <v>2090</v>
      </c>
      <c r="U17" s="2110"/>
      <c r="V17" s="2110"/>
      <c r="W17" s="2110"/>
      <c r="X17" s="2110"/>
      <c r="Y17" s="2110"/>
      <c r="Z17" s="2110"/>
      <c r="AA17" s="2111"/>
    </row>
    <row r="18" spans="1:27" ht="13.5" customHeight="1" x14ac:dyDescent="0.2">
      <c r="A18" s="365" t="s">
        <v>627</v>
      </c>
      <c r="B18" s="347"/>
      <c r="C18" s="343"/>
      <c r="D18" s="347"/>
      <c r="E18" s="347"/>
      <c r="F18" s="347"/>
      <c r="G18" s="347"/>
      <c r="H18" s="277"/>
      <c r="I18" s="2119" t="s">
        <v>784</v>
      </c>
      <c r="J18" s="2120"/>
      <c r="K18" s="2120"/>
      <c r="L18" s="2120"/>
      <c r="M18" s="2120"/>
      <c r="N18" s="2120"/>
      <c r="O18" s="2120"/>
      <c r="P18" s="2120"/>
      <c r="Q18" s="2120"/>
      <c r="R18" s="2120"/>
      <c r="S18" s="2121"/>
      <c r="T18" s="365" t="s">
        <v>827</v>
      </c>
      <c r="U18" s="272"/>
      <c r="V18" s="343"/>
      <c r="W18" s="271"/>
      <c r="X18" s="365" t="s">
        <v>306</v>
      </c>
      <c r="Y18" s="352"/>
      <c r="Z18" s="1976" t="s">
        <v>785</v>
      </c>
      <c r="AA18" s="201"/>
    </row>
    <row r="19" spans="1:27" ht="13.5" customHeight="1" x14ac:dyDescent="0.2">
      <c r="A19" s="2092" t="s">
        <v>2091</v>
      </c>
      <c r="B19" s="2093"/>
      <c r="C19" s="2093"/>
      <c r="D19" s="2093"/>
      <c r="E19" s="2093"/>
      <c r="F19" s="2093"/>
      <c r="G19" s="2093"/>
      <c r="H19" s="2091"/>
      <c r="I19" s="184"/>
      <c r="J19" s="379"/>
      <c r="K19" s="195"/>
      <c r="L19" s="193"/>
      <c r="M19" s="658" t="s">
        <v>360</v>
      </c>
      <c r="P19" s="181"/>
      <c r="Q19" s="181"/>
      <c r="R19" s="181"/>
      <c r="S19" s="185"/>
      <c r="T19" s="2092" t="s">
        <v>2092</v>
      </c>
      <c r="U19" s="2090"/>
      <c r="V19" s="2090"/>
      <c r="W19" s="2091"/>
      <c r="X19" s="2107" t="s">
        <v>2093</v>
      </c>
      <c r="Y19" s="2108"/>
      <c r="Z19" s="2105">
        <v>63703</v>
      </c>
      <c r="AA19" s="210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7" t="s">
        <v>1102</v>
      </c>
      <c r="Z20" s="200"/>
      <c r="AA20" s="201"/>
    </row>
    <row r="21" spans="1:27" ht="13.5" customHeight="1" x14ac:dyDescent="0.2">
      <c r="A21" s="2089" t="s">
        <v>2094</v>
      </c>
      <c r="B21" s="2090"/>
      <c r="C21" s="2090"/>
      <c r="D21" s="2090"/>
      <c r="E21" s="2090"/>
      <c r="F21" s="2090"/>
      <c r="G21" s="2090"/>
      <c r="H21" s="2091"/>
      <c r="I21" s="2115" t="s">
        <v>786</v>
      </c>
      <c r="J21" s="2078"/>
      <c r="K21" s="2078"/>
      <c r="L21" s="2078"/>
      <c r="M21" s="2078"/>
      <c r="N21" s="2078"/>
      <c r="O21" s="2078"/>
      <c r="P21" s="2078"/>
      <c r="Q21" s="2078"/>
      <c r="R21" s="2078"/>
      <c r="S21" s="2079"/>
      <c r="T21" s="2059" t="s">
        <v>2095</v>
      </c>
      <c r="U21" s="2060"/>
      <c r="V21" s="2060"/>
      <c r="W21" s="2060"/>
      <c r="X21" s="2073" t="s">
        <v>2096</v>
      </c>
      <c r="Y21" s="2071"/>
      <c r="Z21" s="2071"/>
      <c r="AA21" s="2072"/>
    </row>
    <row r="22" spans="1:27" ht="13.5" customHeight="1" x14ac:dyDescent="0.2">
      <c r="A22" s="367" t="s">
        <v>628</v>
      </c>
      <c r="B22" s="280"/>
      <c r="C22" s="280"/>
      <c r="D22" s="280"/>
      <c r="E22" s="280"/>
      <c r="F22" s="280"/>
      <c r="G22" s="280"/>
      <c r="H22" s="281"/>
      <c r="I22" s="2116" t="s">
        <v>1806</v>
      </c>
      <c r="J22" s="2117"/>
      <c r="K22" s="2117"/>
      <c r="L22" s="2117"/>
      <c r="M22" s="2117"/>
      <c r="N22" s="2117"/>
      <c r="O22" s="2117"/>
      <c r="P22" s="2117"/>
      <c r="Q22" s="2117"/>
      <c r="R22" s="2117"/>
      <c r="S22" s="2118"/>
      <c r="T22" s="365" t="s">
        <v>2039</v>
      </c>
      <c r="U22" s="272"/>
      <c r="V22" s="343"/>
      <c r="W22" s="272"/>
      <c r="X22" s="1977" t="s">
        <v>1633</v>
      </c>
      <c r="Z22" s="200"/>
      <c r="AA22" s="201"/>
    </row>
    <row r="23" spans="1:27" ht="13.5" customHeight="1" x14ac:dyDescent="0.2">
      <c r="A23" s="2112" t="s">
        <v>2097</v>
      </c>
      <c r="B23" s="2113"/>
      <c r="C23" s="2113"/>
      <c r="D23" s="2113"/>
      <c r="E23" s="2113"/>
      <c r="F23" s="2113"/>
      <c r="G23" s="2113"/>
      <c r="H23" s="2114"/>
      <c r="T23" s="2059" t="s">
        <v>2098</v>
      </c>
      <c r="U23" s="2060"/>
      <c r="V23" s="2060"/>
      <c r="W23" s="2060"/>
      <c r="X23" s="2070">
        <v>43069</v>
      </c>
      <c r="Y23" s="2071"/>
      <c r="Z23" s="2071"/>
      <c r="AA23" s="2072"/>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9">
        <v>62995</v>
      </c>
      <c r="B25" s="2090"/>
      <c r="C25" s="2090"/>
      <c r="D25" s="2090"/>
      <c r="E25" s="2090"/>
      <c r="F25" s="2090"/>
      <c r="G25" s="2090"/>
      <c r="H25" s="2091"/>
      <c r="I25" s="659"/>
      <c r="J25" s="204"/>
      <c r="K25" s="204"/>
      <c r="L25" s="204"/>
      <c r="M25" s="204"/>
      <c r="N25" s="204"/>
      <c r="O25" s="204"/>
      <c r="P25" s="204"/>
      <c r="Q25" s="204"/>
      <c r="R25" s="204"/>
      <c r="S25" s="205"/>
      <c r="T25" s="2056" t="s">
        <v>2099</v>
      </c>
      <c r="U25" s="2057"/>
      <c r="V25" s="2057"/>
      <c r="W25" s="2057"/>
      <c r="X25" s="2057"/>
      <c r="Y25" s="2057"/>
      <c r="Z25" s="2057"/>
      <c r="AA25" s="205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44" t="s">
        <v>2009</v>
      </c>
      <c r="J27" s="2120"/>
      <c r="K27" s="2120"/>
      <c r="L27" s="2120"/>
      <c r="M27" s="2120"/>
      <c r="N27" s="2120"/>
      <c r="O27" s="2120"/>
      <c r="P27" s="2120"/>
      <c r="Q27" s="2120"/>
      <c r="R27" s="2120"/>
      <c r="S27" s="2121"/>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5"/>
      <c r="J29" s="391"/>
      <c r="K29" s="182" t="s">
        <v>675</v>
      </c>
      <c r="L29" s="1763" t="s">
        <v>2084</v>
      </c>
      <c r="M29" s="195" t="s">
        <v>106</v>
      </c>
      <c r="N29" s="186" t="s">
        <v>2049</v>
      </c>
      <c r="O29" s="186"/>
      <c r="P29" s="186"/>
      <c r="Q29" s="186"/>
      <c r="R29" s="186"/>
      <c r="S29" s="671"/>
      <c r="T29" s="56"/>
      <c r="U29" s="56"/>
      <c r="V29" s="56"/>
      <c r="W29" s="56"/>
      <c r="X29" s="56"/>
      <c r="Y29" s="56"/>
      <c r="Z29" s="56"/>
      <c r="AA29" s="1087"/>
    </row>
    <row r="30" spans="1:27" ht="13.5" customHeight="1" x14ac:dyDescent="0.2">
      <c r="A30" s="1804"/>
      <c r="B30" s="1091" t="s">
        <v>2084</v>
      </c>
      <c r="C30" s="672" t="s">
        <v>1385</v>
      </c>
      <c r="D30" s="182"/>
      <c r="E30" s="182"/>
      <c r="F30" s="1279"/>
      <c r="G30" s="660"/>
      <c r="H30" s="660"/>
      <c r="I30" s="275"/>
      <c r="J30" s="391"/>
      <c r="K30" s="182" t="s">
        <v>675</v>
      </c>
      <c r="L30" s="1763" t="s">
        <v>2084</v>
      </c>
      <c r="M30" s="195" t="s">
        <v>106</v>
      </c>
      <c r="N30" s="186" t="s">
        <v>2010</v>
      </c>
      <c r="O30" s="186"/>
      <c r="P30" s="186"/>
      <c r="Q30" s="186"/>
      <c r="R30" s="186"/>
      <c r="S30" s="276"/>
      <c r="T30" s="56"/>
      <c r="U30" s="56"/>
      <c r="V30" s="56"/>
      <c r="W30" s="56"/>
      <c r="X30" s="56"/>
      <c r="Y30" s="56"/>
      <c r="Z30" s="56"/>
      <c r="AA30" s="203"/>
    </row>
    <row r="31" spans="1:27" ht="13.5" customHeight="1" x14ac:dyDescent="0.2">
      <c r="A31" s="1804"/>
      <c r="B31" s="1091"/>
      <c r="C31" s="672" t="s">
        <v>1386</v>
      </c>
      <c r="D31" s="182"/>
      <c r="E31" s="182"/>
      <c r="F31" s="182"/>
      <c r="G31" s="182"/>
      <c r="H31" s="182"/>
      <c r="I31" s="275"/>
      <c r="J31" s="1763" t="s">
        <v>2084</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90"/>
      <c r="R35" s="2090"/>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59" t="s">
        <v>2100</v>
      </c>
      <c r="B38" s="2122"/>
      <c r="C38" s="2122"/>
      <c r="D38" s="2122"/>
      <c r="E38" s="2122"/>
      <c r="F38" s="2090"/>
      <c r="G38" s="2090"/>
      <c r="H38" s="2091"/>
      <c r="I38" s="2138"/>
      <c r="J38" s="2065"/>
      <c r="K38" s="2065"/>
      <c r="L38" s="2065"/>
      <c r="M38" s="2065"/>
      <c r="N38" s="2065"/>
      <c r="O38" s="2065"/>
      <c r="P38" s="2062"/>
      <c r="Q38" s="2062"/>
      <c r="R38" s="2062"/>
      <c r="S38" s="2063"/>
      <c r="T38" s="2064"/>
      <c r="U38" s="2065"/>
      <c r="V38" s="2065"/>
      <c r="W38" s="2065"/>
      <c r="X38" s="2062"/>
      <c r="Y38" s="2062"/>
      <c r="Z38" s="2062"/>
      <c r="AA38" s="2063"/>
    </row>
    <row r="39" spans="1:27" ht="12" customHeight="1" x14ac:dyDescent="0.2">
      <c r="A39" s="2142" t="s">
        <v>628</v>
      </c>
      <c r="B39" s="2143"/>
      <c r="C39" s="343"/>
      <c r="D39" s="340"/>
      <c r="E39" s="340"/>
      <c r="F39" s="350"/>
      <c r="G39" s="340"/>
      <c r="H39" s="277"/>
      <c r="I39" s="2142" t="s">
        <v>628</v>
      </c>
      <c r="J39" s="2143"/>
      <c r="K39" s="2143"/>
      <c r="L39" s="2143"/>
      <c r="M39" s="2143"/>
      <c r="N39" s="337"/>
      <c r="O39" s="343"/>
      <c r="P39" s="343"/>
      <c r="Q39" s="349"/>
      <c r="R39" s="343"/>
      <c r="S39" s="277"/>
      <c r="T39" s="343" t="s">
        <v>628</v>
      </c>
      <c r="U39" s="272"/>
      <c r="V39" s="343"/>
      <c r="W39" s="271"/>
      <c r="X39" s="349"/>
      <c r="Y39" s="200"/>
      <c r="Z39" s="200"/>
      <c r="AA39" s="201"/>
    </row>
    <row r="40" spans="1:27" ht="13.5" customHeight="1" x14ac:dyDescent="0.2">
      <c r="A40" s="2145" t="s">
        <v>2097</v>
      </c>
      <c r="B40" s="2146"/>
      <c r="C40" s="2147"/>
      <c r="D40" s="2147"/>
      <c r="E40" s="2147"/>
      <c r="F40" s="2148"/>
      <c r="G40" s="2148"/>
      <c r="H40" s="2149"/>
      <c r="I40" s="2066"/>
      <c r="J40" s="2068"/>
      <c r="K40" s="2068"/>
      <c r="L40" s="2068"/>
      <c r="M40" s="2068"/>
      <c r="N40" s="2068"/>
      <c r="O40" s="2068"/>
      <c r="P40" s="2068"/>
      <c r="Q40" s="2068"/>
      <c r="R40" s="2068"/>
      <c r="S40" s="2069"/>
      <c r="T40" s="2066"/>
      <c r="U40" s="2067"/>
      <c r="V40" s="2068"/>
      <c r="W40" s="2068"/>
      <c r="X40" s="2068"/>
      <c r="Y40" s="2068"/>
      <c r="Z40" s="2068"/>
      <c r="AA40" s="206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2" t="s">
        <v>2101</v>
      </c>
      <c r="B42" s="2090"/>
      <c r="C42" s="2091"/>
      <c r="D42" s="2107" t="s">
        <v>2102</v>
      </c>
      <c r="E42" s="2090"/>
      <c r="F42" s="2090"/>
      <c r="G42" s="2090"/>
      <c r="H42" s="2091"/>
      <c r="I42" s="2064"/>
      <c r="J42" s="2062"/>
      <c r="K42" s="2062"/>
      <c r="L42" s="2062"/>
      <c r="M42" s="2062"/>
      <c r="N42" s="2062"/>
      <c r="O42" s="2063"/>
      <c r="P42" s="2061"/>
      <c r="Q42" s="2062"/>
      <c r="R42" s="2062"/>
      <c r="S42" s="2063"/>
      <c r="T42" s="2064"/>
      <c r="U42" s="2062"/>
      <c r="V42" s="2062"/>
      <c r="W42" s="2063"/>
      <c r="X42" s="2061"/>
      <c r="Y42" s="2062"/>
      <c r="Z42" s="2062"/>
      <c r="AA42" s="206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8" t="s">
        <v>1295</v>
      </c>
      <c r="C30" s="216" t="s">
        <v>1390</v>
      </c>
      <c r="D30" s="604" t="s">
        <v>43</v>
      </c>
      <c r="E30" s="1724" t="s">
        <v>1160</v>
      </c>
    </row>
    <row r="31" spans="1:5" x14ac:dyDescent="0.2">
      <c r="A31" s="1629" t="s">
        <v>2046</v>
      </c>
      <c r="C31" s="216" t="s">
        <v>1390</v>
      </c>
      <c r="D31" s="603"/>
      <c r="E31" s="605"/>
    </row>
    <row r="32" spans="1:5" x14ac:dyDescent="0.2">
      <c r="B32" s="603" t="s">
        <v>1296</v>
      </c>
      <c r="C32" s="216" t="s">
        <v>1390</v>
      </c>
      <c r="D32" s="604" t="s">
        <v>2047</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497</v>
      </c>
      <c r="D4" s="2161"/>
      <c r="E4" s="2161"/>
      <c r="F4" s="2161"/>
      <c r="G4" s="2161"/>
      <c r="H4" s="2161"/>
    </row>
    <row r="5" spans="1:9" x14ac:dyDescent="0.2">
      <c r="A5" s="7"/>
      <c r="B5" s="332"/>
      <c r="C5" s="1761"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1857</v>
      </c>
    </row>
    <row r="17" spans="1:4" s="33" customFormat="1" ht="6" customHeight="1" x14ac:dyDescent="0.2">
      <c r="A17" s="30"/>
      <c r="B17" s="36"/>
      <c r="C17" s="619"/>
      <c r="D17" s="1010"/>
    </row>
    <row r="18" spans="1:4" s="33" customFormat="1" x14ac:dyDescent="0.2">
      <c r="A18" s="30"/>
      <c r="B18" s="677"/>
      <c r="C18" s="619">
        <v>7</v>
      </c>
      <c r="D18" s="291" t="s">
        <v>1856</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60" t="s">
        <v>2007</v>
      </c>
    </row>
    <row r="30" spans="1:4" s="33" customFormat="1" x14ac:dyDescent="0.2">
      <c r="A30" s="30"/>
      <c r="B30" s="1758"/>
      <c r="C30" s="619"/>
      <c r="D30" s="1627" t="s">
        <v>2008</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55" t="s">
        <v>2084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2047" t="s">
        <v>2084</v>
      </c>
      <c r="C52" s="626">
        <v>23</v>
      </c>
      <c r="D52" s="402" t="s">
        <v>1686</v>
      </c>
      <c r="E52" s="27"/>
      <c r="F52" s="1611"/>
    </row>
    <row r="53" spans="1:9" s="33" customFormat="1" x14ac:dyDescent="0.2">
      <c r="A53" s="1034"/>
      <c r="B53" s="1566"/>
      <c r="C53" s="1566"/>
      <c r="D53" s="291"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2" t="s">
        <v>2103</v>
      </c>
      <c r="C55" s="2163"/>
      <c r="D55" s="2163"/>
      <c r="E55" s="2163"/>
      <c r="F55" s="2163"/>
      <c r="G55" s="2163"/>
      <c r="H55" s="2164"/>
      <c r="I55" s="3"/>
    </row>
    <row r="56" spans="1:9" s="33" customFormat="1" x14ac:dyDescent="0.2">
      <c r="A56" s="1795"/>
      <c r="B56" s="2165"/>
      <c r="C56" s="2166"/>
      <c r="D56" s="2166"/>
      <c r="E56" s="2166"/>
      <c r="F56" s="2166"/>
      <c r="G56" s="2166"/>
      <c r="H56" s="2167"/>
      <c r="I56" s="3"/>
    </row>
    <row r="57" spans="1:9" s="33" customFormat="1" x14ac:dyDescent="0.2">
      <c r="A57" s="1795"/>
      <c r="B57" s="2165"/>
      <c r="C57" s="2166"/>
      <c r="D57" s="2166"/>
      <c r="E57" s="2166"/>
      <c r="F57" s="2166"/>
      <c r="G57" s="2166"/>
      <c r="H57" s="2167"/>
      <c r="I57" s="3"/>
    </row>
    <row r="58" spans="1:9" s="33" customFormat="1" x14ac:dyDescent="0.2">
      <c r="A58" s="1795"/>
      <c r="B58" s="2165"/>
      <c r="C58" s="2166"/>
      <c r="D58" s="2166"/>
      <c r="E58" s="2166"/>
      <c r="F58" s="2166"/>
      <c r="G58" s="2166"/>
      <c r="H58" s="2167"/>
      <c r="I58" s="3"/>
    </row>
    <row r="59" spans="1:9" s="33" customFormat="1" x14ac:dyDescent="0.2">
      <c r="A59" s="1795"/>
      <c r="B59" s="2165"/>
      <c r="C59" s="2166"/>
      <c r="D59" s="2166"/>
      <c r="E59" s="2166"/>
      <c r="F59" s="2166"/>
      <c r="G59" s="2166"/>
      <c r="H59" s="2167"/>
      <c r="I59" s="3"/>
    </row>
    <row r="60" spans="1:9" s="33" customFormat="1" x14ac:dyDescent="0.2">
      <c r="A60" s="1795"/>
      <c r="B60" s="2165"/>
      <c r="C60" s="2166"/>
      <c r="D60" s="2166"/>
      <c r="E60" s="2166"/>
      <c r="F60" s="2166"/>
      <c r="G60" s="2166"/>
      <c r="H60" s="2167"/>
      <c r="I60" s="3"/>
    </row>
    <row r="61" spans="1:9" s="33" customFormat="1" x14ac:dyDescent="0.2">
      <c r="A61" s="1795"/>
      <c r="B61" s="2165"/>
      <c r="C61" s="2166"/>
      <c r="D61" s="2166"/>
      <c r="E61" s="2166"/>
      <c r="F61" s="2166"/>
      <c r="G61" s="2166"/>
      <c r="H61" s="2167"/>
      <c r="I61" s="3"/>
    </row>
    <row r="62" spans="1:9" s="33" customFormat="1" x14ac:dyDescent="0.2">
      <c r="A62" s="1795"/>
      <c r="B62" s="2165"/>
      <c r="C62" s="2166"/>
      <c r="D62" s="2166"/>
      <c r="E62" s="2166"/>
      <c r="F62" s="2166"/>
      <c r="G62" s="2166"/>
      <c r="H62" s="2167"/>
      <c r="I62" s="3"/>
    </row>
    <row r="63" spans="1:9" s="33" customFormat="1" x14ac:dyDescent="0.2">
      <c r="A63" s="1795"/>
      <c r="B63" s="2165"/>
      <c r="C63" s="2166"/>
      <c r="D63" s="2166"/>
      <c r="E63" s="2166"/>
      <c r="F63" s="2166"/>
      <c r="G63" s="2166"/>
      <c r="H63" s="2167"/>
      <c r="I63" s="3"/>
    </row>
    <row r="64" spans="1:9" s="33" customFormat="1" x14ac:dyDescent="0.2">
      <c r="A64" s="1795"/>
      <c r="B64" s="2165"/>
      <c r="C64" s="2166"/>
      <c r="D64" s="2166"/>
      <c r="E64" s="2166"/>
      <c r="F64" s="2166"/>
      <c r="G64" s="2166"/>
      <c r="H64" s="2167"/>
      <c r="I64" s="3"/>
    </row>
    <row r="65" spans="1:9" s="33" customFormat="1" ht="9" customHeight="1" x14ac:dyDescent="0.2">
      <c r="A65" s="1796"/>
      <c r="B65" s="2168"/>
      <c r="C65" s="2169"/>
      <c r="D65" s="2169"/>
      <c r="E65" s="2169"/>
      <c r="F65" s="2169"/>
      <c r="G65" s="2169"/>
      <c r="H65" s="217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2005</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4" t="s">
        <v>1635</v>
      </c>
      <c r="B81" s="2174"/>
      <c r="C81" s="2174"/>
      <c r="D81" s="2175"/>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4"/>
    </row>
    <row r="90" spans="1:10" s="33" customFormat="1" x14ac:dyDescent="0.2">
      <c r="A90" s="30"/>
      <c r="B90" s="389" t="s">
        <v>1685</v>
      </c>
      <c r="C90" s="626"/>
      <c r="E90" s="1280"/>
      <c r="F90" s="1620"/>
      <c r="H90" s="334"/>
    </row>
    <row r="91" spans="1:10" s="33" customFormat="1" ht="16.5" customHeight="1" x14ac:dyDescent="0.2">
      <c r="A91" s="30"/>
      <c r="B91" s="1613"/>
      <c r="C91" s="626"/>
      <c r="E91" s="1280"/>
      <c r="F91" s="1620"/>
      <c r="H91" s="334"/>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76"/>
      <c r="C110" s="2177"/>
      <c r="D110" s="2177"/>
      <c r="E110" s="2177"/>
      <c r="F110" s="2177"/>
      <c r="G110" s="2177"/>
      <c r="H110" s="2178"/>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9"/>
      <c r="D112" s="2179"/>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80" t="s">
        <v>1648</v>
      </c>
      <c r="D115" s="2181"/>
      <c r="E115" s="2182"/>
      <c r="F115" s="2182"/>
      <c r="G115" s="2182"/>
      <c r="H115" s="2182"/>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G41" sqref="G4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9">
        <v>62597779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9.1999999999999998E-3</v>
      </c>
      <c r="E10" s="100" t="s">
        <v>1186</v>
      </c>
      <c r="F10" s="471">
        <v>2.5000000000000001E-3</v>
      </c>
      <c r="G10" s="100" t="s">
        <v>1186</v>
      </c>
      <c r="H10" s="471">
        <v>1.1999999999999999E-3</v>
      </c>
      <c r="I10" s="100" t="s">
        <v>1187</v>
      </c>
      <c r="J10" s="472">
        <f>ROUND(D10+F10+H10,5)</f>
        <v>1.29E-2</v>
      </c>
      <c r="K10" s="93"/>
      <c r="L10" s="471">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2968857</v>
      </c>
      <c r="E16" s="100"/>
      <c r="F16" s="82">
        <f>SUM('Acct Summary 7-8'!C17,'Acct Summary 7-8'!D17,'Acct Summary 7-8'!F17)</f>
        <v>2939548</v>
      </c>
      <c r="G16" s="100"/>
      <c r="H16" s="82">
        <f>SUM(D16-F16)</f>
        <v>29309</v>
      </c>
      <c r="I16" s="93"/>
      <c r="J16" s="82">
        <f>SUM('Acct Summary 7-8'!C81,'Acct Summary 7-8'!D81,'Acct Summary 7-8'!F81,'Acct Summary 7-8'!I81)</f>
        <v>1208658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5" t="s">
        <v>689</v>
      </c>
      <c r="D31" s="63" t="s">
        <v>1262</v>
      </c>
      <c r="E31" s="93"/>
      <c r="F31" s="93"/>
      <c r="G31" s="101"/>
      <c r="H31" s="253">
        <f>IF(B31="X",(J7*0.069),IF(B32="X",(J7*0.138),"Enter x in a.or b."))</f>
        <v>4319246.7510000002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3222080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S28" sqref="S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Vienna HSD 133</v>
      </c>
      <c r="E7" s="136"/>
      <c r="G7" s="137"/>
      <c r="H7" s="138"/>
      <c r="I7" s="138"/>
      <c r="J7" s="138"/>
      <c r="K7" s="138"/>
      <c r="L7"/>
      <c r="M7"/>
      <c r="N7"/>
      <c r="O7"/>
      <c r="P7"/>
    </row>
    <row r="8" spans="1:18" ht="12.75" x14ac:dyDescent="0.2">
      <c r="A8"/>
      <c r="B8"/>
      <c r="C8" s="134" t="s">
        <v>1341</v>
      </c>
      <c r="D8" s="139">
        <f>COVER!A13</f>
        <v>21044133017</v>
      </c>
      <c r="E8" s="140"/>
      <c r="G8"/>
      <c r="H8"/>
      <c r="I8"/>
      <c r="J8"/>
      <c r="K8"/>
      <c r="L8"/>
      <c r="M8"/>
      <c r="N8"/>
      <c r="O8"/>
      <c r="P8"/>
    </row>
    <row r="9" spans="1:18" ht="12.75" x14ac:dyDescent="0.2">
      <c r="A9"/>
      <c r="B9"/>
      <c r="C9" s="134" t="s">
        <v>829</v>
      </c>
      <c r="D9" s="335"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1208658</v>
      </c>
      <c r="I12" s="1161"/>
      <c r="J12" s="1161"/>
      <c r="K12" s="1162">
        <f>TRUNC((H12/H13*100000),5)/100000</f>
        <v>0.40711223200000002</v>
      </c>
      <c r="L12" s="1163"/>
      <c r="M12" s="102" t="s">
        <v>1364</v>
      </c>
      <c r="N12" s="102"/>
      <c r="O12" s="1164">
        <v>0.35</v>
      </c>
      <c r="P12" s="154"/>
      <c r="Q12" s="154"/>
    </row>
    <row r="13" spans="1:18" s="156" customFormat="1" ht="11.25" x14ac:dyDescent="0.2">
      <c r="A13" s="154"/>
      <c r="B13" s="1158"/>
      <c r="C13" s="2200" t="s">
        <v>1640</v>
      </c>
      <c r="D13" s="2201"/>
      <c r="E13" s="154"/>
      <c r="F13" s="327" t="s">
        <v>930</v>
      </c>
      <c r="G13" s="1159"/>
      <c r="H13" s="1160">
        <f>SUM('Acct Summary 7-8'!C8+'Acct Summary 7-8'!D8+'Acct Summary 7-8'!F8+'Acct Summary 7-8'!I8)+H14</f>
        <v>2968857</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2939548</v>
      </c>
      <c r="I17" s="1161"/>
      <c r="J17" s="1167"/>
      <c r="K17" s="1162">
        <f>TRUNC((H17/H18*100000),5)/100000</f>
        <v>0.99012785050000007</v>
      </c>
      <c r="L17" s="1163"/>
      <c r="M17" s="1123" t="s">
        <v>1392</v>
      </c>
      <c r="O17" s="1168" t="str">
        <f>IF(AND(O16="2", J20 &gt; 2),"1",IF(AND(O16 = "1", J20 &gt; 2),"2",IF(AND(O16="1", J20 &gt;1),"1","0")))</f>
        <v>0</v>
      </c>
      <c r="P17" s="154"/>
    </row>
    <row r="18" spans="1:18" s="156" customFormat="1" ht="11.25" x14ac:dyDescent="0.2">
      <c r="A18" s="154"/>
      <c r="B18" s="1158"/>
      <c r="C18" s="2200" t="s">
        <v>1632</v>
      </c>
      <c r="D18" s="2201"/>
      <c r="E18" s="154"/>
      <c r="F18" s="1146" t="s">
        <v>931</v>
      </c>
      <c r="G18" s="1159"/>
      <c r="H18" s="1160">
        <f>SUM('Acct Summary 7-8'!C8+'Acct Summary 7-8'!D8+'Acct Summary 7-8'!F8+'Acct Summary 7-8'!I8)+H19</f>
        <v>2968857</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197" t="s">
        <v>1768</v>
      </c>
      <c r="D24" s="2197"/>
      <c r="E24" s="154"/>
      <c r="F24" s="154" t="s">
        <v>524</v>
      </c>
      <c r="G24" s="1159"/>
      <c r="H24" s="1160">
        <f>SUM('Assets-Liab 5-6'!C4+'Assets-Liab 5-6'!D4+'Assets-Liab 5-6'!F4+'Assets-Liab 5-6'!I4+'Assets-Liab 5-6'!C5+'Assets-Liab 5-6'!D5+'Assets-Liab 5-6'!F5+'Assets-Liab 5-6'!I5)</f>
        <v>1183017</v>
      </c>
      <c r="I24" s="683"/>
      <c r="J24" s="683"/>
      <c r="K24" s="1171">
        <f>TRUNC(((H24/H25*100000)/100000),2)</f>
        <v>144.88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8165.41111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686384.64674</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8"/>
      <c r="C32" s="154" t="s">
        <v>1013</v>
      </c>
      <c r="D32" s="154"/>
      <c r="E32" s="154"/>
      <c r="F32" s="154"/>
      <c r="G32" s="1159"/>
      <c r="H32" s="1160">
        <f>'FP Info 3'!H37</f>
        <v>3222080</v>
      </c>
      <c r="I32" s="1169"/>
      <c r="J32" s="1169"/>
      <c r="K32" s="1171">
        <f>TRUNC(100-((((H32/H33*100))*100)/100),2)</f>
        <v>25.4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4319246.7510000002</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75" right="0.25" top="1" bottom="1" header="0.5" footer="0.65"/>
  <pageSetup scale="80"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80" zoomScaleNormal="90" zoomScaleSheetLayoutView="80" workbookViewId="0">
      <pane ySplit="2" topLeftCell="A3" activePane="bottomLeft" state="frozen"/>
      <selection activeCell="A2" sqref="A2"/>
      <selection pane="bottomLeft" activeCell="R24" sqref="R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416054</v>
      </c>
      <c r="D4" s="411">
        <v>19063</v>
      </c>
      <c r="E4" s="411">
        <v>21666</v>
      </c>
      <c r="F4" s="411">
        <v>45949</v>
      </c>
      <c r="G4" s="411">
        <v>35913</v>
      </c>
      <c r="H4" s="411">
        <v>257</v>
      </c>
      <c r="I4" s="411">
        <v>701951</v>
      </c>
      <c r="J4" s="435">
        <v>2349</v>
      </c>
      <c r="K4" s="411">
        <v>1880356</v>
      </c>
      <c r="L4" s="411">
        <v>134761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25070</v>
      </c>
      <c r="D12" s="411">
        <v>122</v>
      </c>
      <c r="E12" s="411"/>
      <c r="F12" s="411">
        <v>449</v>
      </c>
      <c r="G12" s="411"/>
      <c r="H12" s="411"/>
      <c r="I12" s="411"/>
      <c r="J12" s="435"/>
      <c r="K12" s="411"/>
      <c r="L12" s="411"/>
      <c r="M12" s="481"/>
      <c r="N12" s="481"/>
    </row>
    <row r="13" spans="1:14" ht="13.5" customHeight="1" thickBot="1" x14ac:dyDescent="0.25">
      <c r="A13" s="463" t="s">
        <v>749</v>
      </c>
      <c r="B13" s="456"/>
      <c r="C13" s="688">
        <f>SUM(C4:C12)</f>
        <v>441124</v>
      </c>
      <c r="D13" s="688">
        <f t="shared" ref="D13:L13" si="0">SUM(D4:D12)</f>
        <v>19185</v>
      </c>
      <c r="E13" s="688">
        <f t="shared" si="0"/>
        <v>21666</v>
      </c>
      <c r="F13" s="688">
        <f t="shared" si="0"/>
        <v>46398</v>
      </c>
      <c r="G13" s="688">
        <f t="shared" si="0"/>
        <v>35913</v>
      </c>
      <c r="H13" s="688">
        <f t="shared" si="0"/>
        <v>257</v>
      </c>
      <c r="I13" s="688">
        <f t="shared" si="0"/>
        <v>701951</v>
      </c>
      <c r="J13" s="688">
        <f t="shared" si="0"/>
        <v>2349</v>
      </c>
      <c r="K13" s="688">
        <f t="shared" si="0"/>
        <v>1880356</v>
      </c>
      <c r="L13" s="688">
        <f t="shared" si="0"/>
        <v>134761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369555</v>
      </c>
      <c r="N16" s="718"/>
    </row>
    <row r="17" spans="1:14" s="703" customFormat="1" ht="12.75" customHeight="1" x14ac:dyDescent="0.2">
      <c r="A17" s="717" t="s">
        <v>1753</v>
      </c>
      <c r="B17" s="541">
        <v>230</v>
      </c>
      <c r="C17" s="506"/>
      <c r="D17" s="506"/>
      <c r="E17" s="506"/>
      <c r="F17" s="506"/>
      <c r="G17" s="506"/>
      <c r="H17" s="506"/>
      <c r="I17" s="506"/>
      <c r="J17" s="506"/>
      <c r="K17" s="506"/>
      <c r="L17" s="506"/>
      <c r="M17" s="435">
        <v>6232979</v>
      </c>
      <c r="N17" s="718"/>
    </row>
    <row r="18" spans="1:14" s="703" customFormat="1" ht="12.75" customHeight="1" x14ac:dyDescent="0.2">
      <c r="A18" s="717" t="s">
        <v>1754</v>
      </c>
      <c r="B18" s="541">
        <v>240</v>
      </c>
      <c r="C18" s="506"/>
      <c r="D18" s="506"/>
      <c r="E18" s="506"/>
      <c r="F18" s="506"/>
      <c r="G18" s="506"/>
      <c r="H18" s="506"/>
      <c r="I18" s="506"/>
      <c r="J18" s="506"/>
      <c r="K18" s="506"/>
      <c r="L18" s="506"/>
      <c r="M18" s="435">
        <v>248312</v>
      </c>
      <c r="N18" s="718"/>
    </row>
    <row r="19" spans="1:14" s="703" customFormat="1" ht="12.75" customHeight="1" x14ac:dyDescent="0.2">
      <c r="A19" s="717" t="s">
        <v>1755</v>
      </c>
      <c r="B19" s="541">
        <v>250</v>
      </c>
      <c r="C19" s="506"/>
      <c r="D19" s="506"/>
      <c r="E19" s="506"/>
      <c r="F19" s="506"/>
      <c r="G19" s="506"/>
      <c r="H19" s="506"/>
      <c r="I19" s="506"/>
      <c r="J19" s="506"/>
      <c r="K19" s="506"/>
      <c r="L19" s="506"/>
      <c r="M19" s="435">
        <v>1555526</v>
      </c>
      <c r="N19" s="718"/>
    </row>
    <row r="20" spans="1:14" s="703" customFormat="1" ht="12.75" customHeight="1" x14ac:dyDescent="0.2">
      <c r="A20" s="717" t="s">
        <v>1756</v>
      </c>
      <c r="B20" s="541">
        <v>260</v>
      </c>
      <c r="C20" s="506"/>
      <c r="D20" s="506"/>
      <c r="E20" s="506"/>
      <c r="F20" s="506"/>
      <c r="G20" s="506"/>
      <c r="H20" s="506"/>
      <c r="I20" s="506"/>
      <c r="J20" s="506"/>
      <c r="K20" s="506"/>
      <c r="L20" s="506"/>
      <c r="M20" s="435">
        <v>268606</v>
      </c>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21666</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3200414</v>
      </c>
    </row>
    <row r="23" spans="1:14" ht="13.5" customHeight="1" thickBot="1" x14ac:dyDescent="0.25">
      <c r="A23" s="463" t="s">
        <v>748</v>
      </c>
      <c r="B23" s="723"/>
      <c r="C23" s="432"/>
      <c r="D23" s="432"/>
      <c r="E23" s="432"/>
      <c r="F23" s="432"/>
      <c r="G23" s="432"/>
      <c r="H23" s="432"/>
      <c r="I23" s="432"/>
      <c r="J23" s="432"/>
      <c r="K23" s="432"/>
      <c r="L23" s="432"/>
      <c r="M23" s="692">
        <f>SUM(M15:M22)</f>
        <v>8674978</v>
      </c>
      <c r="N23" s="692">
        <f>SUM(N21:N22)</f>
        <v>3222080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134761</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134761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3222080</v>
      </c>
    </row>
    <row r="37" spans="1:14" ht="13.5" thickBot="1" x14ac:dyDescent="0.25">
      <c r="A37" s="463" t="s">
        <v>758</v>
      </c>
      <c r="B37" s="723"/>
      <c r="C37" s="506"/>
      <c r="D37" s="506"/>
      <c r="E37" s="506"/>
      <c r="F37" s="506"/>
      <c r="G37" s="506"/>
      <c r="H37" s="506"/>
      <c r="I37" s="506"/>
      <c r="J37" s="506"/>
      <c r="K37" s="506"/>
      <c r="L37" s="513"/>
      <c r="M37" s="432"/>
      <c r="N37" s="692">
        <f>SUM(N36:N36)</f>
        <v>3222080</v>
      </c>
    </row>
    <row r="38" spans="1:14" customFormat="1" ht="13.5" customHeight="1" thickTop="1" x14ac:dyDescent="0.2">
      <c r="A38" s="627" t="s">
        <v>496</v>
      </c>
      <c r="B38" s="541">
        <v>714</v>
      </c>
      <c r="C38" s="726"/>
      <c r="D38" s="726"/>
      <c r="E38" s="726">
        <v>21666</v>
      </c>
      <c r="F38" s="726"/>
      <c r="G38" s="726">
        <v>35913</v>
      </c>
      <c r="H38" s="726">
        <v>257</v>
      </c>
      <c r="I38" s="726"/>
      <c r="J38" s="725">
        <v>2349</v>
      </c>
      <c r="K38" s="726">
        <v>1880356</v>
      </c>
      <c r="L38" s="1099"/>
      <c r="M38" s="693"/>
      <c r="N38" s="693"/>
    </row>
    <row r="39" spans="1:14" customFormat="1" ht="13.5" customHeight="1" x14ac:dyDescent="0.2">
      <c r="A39" s="627" t="s">
        <v>405</v>
      </c>
      <c r="B39" s="541">
        <v>730</v>
      </c>
      <c r="C39" s="726">
        <v>441124</v>
      </c>
      <c r="D39" s="726">
        <v>19185</v>
      </c>
      <c r="E39" s="726"/>
      <c r="F39" s="726">
        <v>46398</v>
      </c>
      <c r="G39" s="726"/>
      <c r="H39" s="726"/>
      <c r="I39" s="726">
        <v>701951</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8674978</v>
      </c>
      <c r="N40" s="693"/>
    </row>
    <row r="41" spans="1:14" ht="13.5" customHeight="1" thickBot="1" x14ac:dyDescent="0.25">
      <c r="A41" s="463" t="s">
        <v>760</v>
      </c>
      <c r="B41" s="454"/>
      <c r="C41" s="484">
        <f>(SUM(C34,C37,C38,C39))</f>
        <v>441124</v>
      </c>
      <c r="D41" s="484">
        <f t="shared" ref="D41:L41" si="2">SUM(D34,D37,D38:D39)</f>
        <v>19185</v>
      </c>
      <c r="E41" s="484">
        <f t="shared" si="2"/>
        <v>21666</v>
      </c>
      <c r="F41" s="484">
        <f t="shared" si="2"/>
        <v>46398</v>
      </c>
      <c r="G41" s="484">
        <f t="shared" si="2"/>
        <v>35913</v>
      </c>
      <c r="H41" s="484">
        <f t="shared" si="2"/>
        <v>257</v>
      </c>
      <c r="I41" s="484">
        <f t="shared" si="2"/>
        <v>701951</v>
      </c>
      <c r="J41" s="484">
        <f t="shared" si="2"/>
        <v>2349</v>
      </c>
      <c r="K41" s="484">
        <f t="shared" si="2"/>
        <v>1880356</v>
      </c>
      <c r="L41" s="484">
        <f t="shared" si="2"/>
        <v>134761</v>
      </c>
      <c r="M41" s="484">
        <f>SUM(M40)</f>
        <v>8674978</v>
      </c>
      <c r="N41" s="484">
        <f>SUM(N37)</f>
        <v>3222080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O17" sqref="O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1990</v>
      </c>
      <c r="B4" s="293">
        <v>1000</v>
      </c>
      <c r="C4" s="694">
        <f>'Revenues 9-14'!C109</f>
        <v>1019373</v>
      </c>
      <c r="D4" s="694">
        <f>'Revenues 9-14'!D109</f>
        <v>160964</v>
      </c>
      <c r="E4" s="694">
        <f>'Revenues 9-14'!E109</f>
        <v>300211</v>
      </c>
      <c r="F4" s="694">
        <f>'Revenues 9-14'!F109</f>
        <v>73067</v>
      </c>
      <c r="G4" s="694">
        <f>'Revenues 9-14'!G109</f>
        <v>129356</v>
      </c>
      <c r="H4" s="694">
        <f>'Revenues 9-14'!H109</f>
        <v>1</v>
      </c>
      <c r="I4" s="694">
        <f>'Revenues 9-14'!I109</f>
        <v>31159</v>
      </c>
      <c r="J4" s="694">
        <f>'Revenues 9-14'!J109</f>
        <v>78945</v>
      </c>
      <c r="K4" s="694">
        <f>'Revenues 9-14'!K109</f>
        <v>31209</v>
      </c>
      <c r="L4" s="39"/>
    </row>
    <row r="5" spans="1:13" ht="22.5" x14ac:dyDescent="0.2">
      <c r="A5" s="732" t="s">
        <v>1991</v>
      </c>
      <c r="B5" s="295">
        <v>2000</v>
      </c>
      <c r="C5" s="695">
        <f>'Revenues 9-14'!C114</f>
        <v>75791</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1992</v>
      </c>
      <c r="B6" s="294">
        <v>3000</v>
      </c>
      <c r="C6" s="695">
        <f>'Revenues 9-14'!C173</f>
        <v>1255187</v>
      </c>
      <c r="D6" s="695">
        <f>'Revenues 9-14'!D173</f>
        <v>87394</v>
      </c>
      <c r="E6" s="695">
        <f>'Revenues 9-14'!E173</f>
        <v>0</v>
      </c>
      <c r="F6" s="695">
        <f>'Revenues 9-14'!F173</f>
        <v>110627</v>
      </c>
      <c r="G6" s="695">
        <f>'Revenues 9-14'!G173</f>
        <v>0</v>
      </c>
      <c r="H6" s="695">
        <f>'Revenues 9-14'!H173</f>
        <v>0</v>
      </c>
      <c r="I6" s="695">
        <f>'Revenues 9-14'!I173</f>
        <v>0</v>
      </c>
      <c r="J6" s="695">
        <f>'Revenues 9-14'!J173</f>
        <v>0</v>
      </c>
      <c r="K6" s="695">
        <f>'Revenues 9-14'!K173</f>
        <v>0</v>
      </c>
      <c r="L6" s="39"/>
      <c r="M6" s="223"/>
    </row>
    <row r="7" spans="1:13" x14ac:dyDescent="0.2">
      <c r="A7" s="733" t="s">
        <v>1993</v>
      </c>
      <c r="B7" s="294">
        <v>4000</v>
      </c>
      <c r="C7" s="695">
        <f>'Revenues 9-14'!C274</f>
        <v>151679</v>
      </c>
      <c r="D7" s="695">
        <f>'Revenues 9-14'!D274</f>
        <v>0</v>
      </c>
      <c r="E7" s="695">
        <f>'Revenues 9-14'!E274</f>
        <v>0</v>
      </c>
      <c r="F7" s="695">
        <f>'Revenues 9-14'!F274</f>
        <v>3616</v>
      </c>
      <c r="G7" s="695">
        <f>'Revenues 9-14'!G274</f>
        <v>2507</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2502030</v>
      </c>
      <c r="D8" s="484">
        <f t="shared" ref="D8:K8" si="0">SUM(D4:D7)</f>
        <v>248358</v>
      </c>
      <c r="E8" s="484">
        <f t="shared" si="0"/>
        <v>300211</v>
      </c>
      <c r="F8" s="484">
        <f t="shared" si="0"/>
        <v>187310</v>
      </c>
      <c r="G8" s="484">
        <f t="shared" si="0"/>
        <v>131863</v>
      </c>
      <c r="H8" s="484">
        <f t="shared" si="0"/>
        <v>1</v>
      </c>
      <c r="I8" s="484">
        <f t="shared" si="0"/>
        <v>31159</v>
      </c>
      <c r="J8" s="484">
        <f t="shared" si="0"/>
        <v>78945</v>
      </c>
      <c r="K8" s="484">
        <f t="shared" si="0"/>
        <v>31209</v>
      </c>
      <c r="L8" s="39"/>
    </row>
    <row r="9" spans="1:13" ht="15" thickTop="1" x14ac:dyDescent="0.2">
      <c r="A9" s="1018" t="s">
        <v>348</v>
      </c>
      <c r="B9" s="455">
        <v>3998</v>
      </c>
      <c r="C9" s="417">
        <v>897118</v>
      </c>
      <c r="D9" s="488"/>
      <c r="E9" s="417"/>
      <c r="F9" s="417"/>
      <c r="G9" s="699"/>
      <c r="H9" s="417"/>
      <c r="I9" s="493" t="s">
        <v>1390</v>
      </c>
      <c r="J9" s="434"/>
      <c r="K9" s="417"/>
      <c r="L9" s="39"/>
    </row>
    <row r="10" spans="1:13" s="48" customFormat="1" ht="13.5" thickBot="1" x14ac:dyDescent="0.25">
      <c r="A10" s="463" t="s">
        <v>1394</v>
      </c>
      <c r="B10" s="456"/>
      <c r="C10" s="484">
        <f>SUM(C8:C9)</f>
        <v>3399148</v>
      </c>
      <c r="D10" s="484">
        <f t="shared" ref="D10:K10" si="1">SUM(D8:D9)</f>
        <v>248358</v>
      </c>
      <c r="E10" s="484">
        <f t="shared" si="1"/>
        <v>300211</v>
      </c>
      <c r="F10" s="484">
        <f t="shared" si="1"/>
        <v>187310</v>
      </c>
      <c r="G10" s="484">
        <f t="shared" si="1"/>
        <v>131863</v>
      </c>
      <c r="H10" s="484">
        <f t="shared" si="1"/>
        <v>1</v>
      </c>
      <c r="I10" s="484">
        <f t="shared" si="1"/>
        <v>31159</v>
      </c>
      <c r="J10" s="484">
        <f t="shared" si="1"/>
        <v>78945</v>
      </c>
      <c r="K10" s="484">
        <f t="shared" si="1"/>
        <v>31209</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4">
        <v>1000</v>
      </c>
      <c r="C12" s="694">
        <f>'Expenditures 15-22'!K33</f>
        <v>1753990</v>
      </c>
      <c r="D12" s="497" t="s">
        <v>1390</v>
      </c>
      <c r="E12" s="432" t="s">
        <v>1390</v>
      </c>
      <c r="F12" s="432" t="s">
        <v>1390</v>
      </c>
      <c r="G12" s="694">
        <f>'Expenditures 15-22'!K223</f>
        <v>44930</v>
      </c>
      <c r="H12" s="430"/>
      <c r="I12" s="432" t="s">
        <v>1390</v>
      </c>
      <c r="J12" s="432" t="s">
        <v>1390</v>
      </c>
      <c r="K12" s="430" t="s">
        <v>1390</v>
      </c>
      <c r="L12" s="39"/>
    </row>
    <row r="13" spans="1:13" x14ac:dyDescent="0.2">
      <c r="A13" s="733" t="s">
        <v>536</v>
      </c>
      <c r="B13" s="294">
        <v>2000</v>
      </c>
      <c r="C13" s="695">
        <f>'Expenditures 15-22'!K74</f>
        <v>672973</v>
      </c>
      <c r="D13" s="695">
        <f>'Expenditures 15-22'!K129</f>
        <v>249804</v>
      </c>
      <c r="E13" s="481" t="s">
        <v>1390</v>
      </c>
      <c r="F13" s="695">
        <f>'Expenditures 15-22'!K178</f>
        <v>200003</v>
      </c>
      <c r="G13" s="695">
        <f>'Expenditures 15-22'!K273</f>
        <v>82077</v>
      </c>
      <c r="H13" s="695">
        <f>'Expenditures 15-22'!K296</f>
        <v>0</v>
      </c>
      <c r="I13" s="432" t="s">
        <v>1390</v>
      </c>
      <c r="J13" s="748">
        <f>'Expenditures 15-22'!K323</f>
        <v>73448</v>
      </c>
      <c r="K13" s="700">
        <f>'Expenditures 15-22'!K341</f>
        <v>447145</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62778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397367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2489741</v>
      </c>
      <c r="D17" s="484">
        <f t="shared" si="2"/>
        <v>249804</v>
      </c>
      <c r="E17" s="484">
        <f t="shared" si="2"/>
        <v>397367</v>
      </c>
      <c r="F17" s="484">
        <f t="shared" si="2"/>
        <v>200003</v>
      </c>
      <c r="G17" s="484">
        <f t="shared" si="2"/>
        <v>127007</v>
      </c>
      <c r="H17" s="484">
        <f t="shared" si="2"/>
        <v>0</v>
      </c>
      <c r="I17" s="432"/>
      <c r="J17" s="484">
        <f>SUM(J12:J16)</f>
        <v>73448</v>
      </c>
      <c r="K17" s="484">
        <f>SUM(K12:K16)</f>
        <v>447145</v>
      </c>
      <c r="L17" s="39"/>
    </row>
    <row r="18" spans="1:12" ht="15" customHeight="1" thickTop="1" x14ac:dyDescent="0.2">
      <c r="A18" s="1019" t="s">
        <v>1322</v>
      </c>
      <c r="B18" s="259">
        <v>4180</v>
      </c>
      <c r="C18" s="694">
        <f t="shared" ref="C18:H18" si="3">C9</f>
        <v>897118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3386859</v>
      </c>
      <c r="D19" s="484">
        <f t="shared" si="4"/>
        <v>249804</v>
      </c>
      <c r="E19" s="484">
        <f t="shared" si="4"/>
        <v>397367</v>
      </c>
      <c r="F19" s="484">
        <f t="shared" si="4"/>
        <v>200003</v>
      </c>
      <c r="G19" s="484">
        <f t="shared" si="4"/>
        <v>127007</v>
      </c>
      <c r="H19" s="484">
        <f t="shared" si="4"/>
        <v>0</v>
      </c>
      <c r="I19" s="432"/>
      <c r="J19" s="484">
        <f>SUM(J17:J18)</f>
        <v>73448</v>
      </c>
      <c r="K19" s="484">
        <f>SUM(K17:K18)</f>
        <v>447145</v>
      </c>
      <c r="L19" s="39"/>
    </row>
    <row r="20" spans="1:12" ht="27" thickTop="1" thickBot="1" x14ac:dyDescent="0.25">
      <c r="A20" s="457" t="s">
        <v>1323</v>
      </c>
      <c r="B20" s="458"/>
      <c r="C20" s="1017">
        <f>C8-C17</f>
        <v>12289</v>
      </c>
      <c r="D20" s="1017">
        <f t="shared" ref="D20:K20" si="5">D8-D17</f>
        <v>-1446</v>
      </c>
      <c r="E20" s="1017">
        <f t="shared" si="5"/>
        <v>-97156</v>
      </c>
      <c r="F20" s="1017">
        <f t="shared" si="5"/>
        <v>-12693</v>
      </c>
      <c r="G20" s="1017">
        <f t="shared" si="5"/>
        <v>4856</v>
      </c>
      <c r="H20" s="1017">
        <f t="shared" si="5"/>
        <v>1</v>
      </c>
      <c r="I20" s="1017">
        <f t="shared" si="5"/>
        <v>31159</v>
      </c>
      <c r="J20" s="1017">
        <f t="shared" si="5"/>
        <v>5497</v>
      </c>
      <c r="K20" s="1017">
        <f t="shared" si="5"/>
        <v>-415936</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v>220436</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96290</v>
      </c>
      <c r="F33" s="435"/>
      <c r="G33" s="506"/>
      <c r="H33" s="435"/>
      <c r="I33" s="435">
        <v>700000</v>
      </c>
      <c r="J33" s="435"/>
      <c r="K33" s="435">
        <v>2172710</v>
      </c>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220436</v>
      </c>
      <c r="D44" s="691">
        <f t="shared" ref="D44:K44" si="6">SUM(D24:D43)</f>
        <v>0</v>
      </c>
      <c r="E44" s="691">
        <f t="shared" si="6"/>
        <v>96290</v>
      </c>
      <c r="F44" s="691">
        <f t="shared" si="6"/>
        <v>0</v>
      </c>
      <c r="G44" s="691">
        <f t="shared" si="6"/>
        <v>0</v>
      </c>
      <c r="H44" s="691">
        <f t="shared" si="6"/>
        <v>0</v>
      </c>
      <c r="I44" s="691">
        <f t="shared" si="6"/>
        <v>700000</v>
      </c>
      <c r="J44" s="691">
        <f t="shared" si="6"/>
        <v>0</v>
      </c>
      <c r="K44" s="691">
        <f t="shared" si="6"/>
        <v>2172710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220436</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220436</v>
      </c>
      <c r="J76" s="691">
        <f t="shared" si="7"/>
        <v>0</v>
      </c>
      <c r="K76" s="691">
        <f t="shared" si="7"/>
        <v>0</v>
      </c>
      <c r="L76" s="503"/>
    </row>
    <row r="77" spans="1:12" ht="14.25" thickTop="1" thickBot="1" x14ac:dyDescent="0.25">
      <c r="A77" s="1026" t="s">
        <v>1402</v>
      </c>
      <c r="B77" s="709"/>
      <c r="C77" s="443">
        <f t="shared" ref="C77:K77" si="8">C44-C76</f>
        <v>220436</v>
      </c>
      <c r="D77" s="443">
        <f t="shared" si="8"/>
        <v>0</v>
      </c>
      <c r="E77" s="443">
        <f t="shared" si="8"/>
        <v>96290</v>
      </c>
      <c r="F77" s="443">
        <f t="shared" si="8"/>
        <v>0</v>
      </c>
      <c r="G77" s="443">
        <f t="shared" si="8"/>
        <v>0</v>
      </c>
      <c r="H77" s="443">
        <f t="shared" si="8"/>
        <v>0</v>
      </c>
      <c r="I77" s="443">
        <f t="shared" si="8"/>
        <v>479564</v>
      </c>
      <c r="J77" s="443">
        <f t="shared" si="8"/>
        <v>0</v>
      </c>
      <c r="K77" s="443">
        <f t="shared" si="8"/>
        <v>2172710</v>
      </c>
      <c r="L77" s="39"/>
    </row>
    <row r="78" spans="1:12" ht="29.25" customHeight="1" thickTop="1" thickBot="1" x14ac:dyDescent="0.25">
      <c r="A78" s="2207" t="s">
        <v>700</v>
      </c>
      <c r="B78" s="2208"/>
      <c r="C78" s="442">
        <f t="shared" ref="C78:K78" si="9">C20+C77</f>
        <v>232725</v>
      </c>
      <c r="D78" s="442">
        <f t="shared" si="9"/>
        <v>-1446</v>
      </c>
      <c r="E78" s="442">
        <f t="shared" si="9"/>
        <v>-866</v>
      </c>
      <c r="F78" s="442">
        <f t="shared" si="9"/>
        <v>-12693</v>
      </c>
      <c r="G78" s="442">
        <f t="shared" si="9"/>
        <v>4856</v>
      </c>
      <c r="H78" s="442">
        <f t="shared" si="9"/>
        <v>1</v>
      </c>
      <c r="I78" s="442">
        <f t="shared" si="9"/>
        <v>510723</v>
      </c>
      <c r="J78" s="442">
        <f t="shared" si="9"/>
        <v>5497</v>
      </c>
      <c r="K78" s="442">
        <f t="shared" si="9"/>
        <v>1756774</v>
      </c>
      <c r="L78" s="504"/>
    </row>
    <row r="79" spans="1:12" ht="13.5" thickTop="1" x14ac:dyDescent="0.2">
      <c r="A79" s="819" t="s">
        <v>1933</v>
      </c>
      <c r="B79" s="459"/>
      <c r="C79" s="434">
        <v>208399</v>
      </c>
      <c r="D79" s="702">
        <v>20631</v>
      </c>
      <c r="E79" s="702">
        <v>22532</v>
      </c>
      <c r="F79" s="702">
        <v>59091</v>
      </c>
      <c r="G79" s="702">
        <v>31057</v>
      </c>
      <c r="H79" s="702">
        <v>256</v>
      </c>
      <c r="I79" s="702">
        <v>191228</v>
      </c>
      <c r="J79" s="702">
        <v>-3148</v>
      </c>
      <c r="K79" s="702">
        <v>123582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1934</v>
      </c>
      <c r="B81" s="456"/>
      <c r="C81" s="484">
        <f>(SUM(C78:C80))</f>
        <v>441124</v>
      </c>
      <c r="D81" s="484">
        <f>SUM(D78:D80)</f>
        <v>19185</v>
      </c>
      <c r="E81" s="484">
        <f t="shared" ref="E81:K81" si="10">SUM(E78:E80)</f>
        <v>21666</v>
      </c>
      <c r="F81" s="484">
        <f t="shared" si="10"/>
        <v>46398</v>
      </c>
      <c r="G81" s="484">
        <f t="shared" si="10"/>
        <v>35913</v>
      </c>
      <c r="H81" s="484">
        <f t="shared" si="10"/>
        <v>257</v>
      </c>
      <c r="I81" s="484">
        <f t="shared" si="10"/>
        <v>701951</v>
      </c>
      <c r="J81" s="484">
        <f t="shared" si="10"/>
        <v>2349</v>
      </c>
      <c r="K81" s="484">
        <f t="shared" si="10"/>
        <v>1880356</v>
      </c>
      <c r="L81" s="39"/>
    </row>
    <row r="82" spans="1:12" ht="0.75" customHeight="1" thickTop="1" thickBot="1" x14ac:dyDescent="0.25">
      <c r="A82" s="631" t="s">
        <v>406</v>
      </c>
      <c r="B82" s="629"/>
      <c r="C82" s="1135">
        <f>(C81-C79)</f>
        <v>232725</v>
      </c>
      <c r="D82" s="1135">
        <f t="shared" ref="D82:K82" si="11">(D81-D79)</f>
        <v>-1446</v>
      </c>
      <c r="E82" s="1135">
        <f t="shared" si="11"/>
        <v>-866</v>
      </c>
      <c r="F82" s="1135">
        <f t="shared" si="11"/>
        <v>-12693</v>
      </c>
      <c r="G82" s="1135">
        <f t="shared" si="11"/>
        <v>4856</v>
      </c>
      <c r="H82" s="1135">
        <f t="shared" si="11"/>
        <v>1</v>
      </c>
      <c r="I82" s="1135">
        <f t="shared" si="11"/>
        <v>510723</v>
      </c>
      <c r="J82" s="1135">
        <f t="shared" si="11"/>
        <v>5497</v>
      </c>
      <c r="K82" s="1135">
        <f t="shared" si="11"/>
        <v>1756774</v>
      </c>
    </row>
    <row r="83" spans="1:12" ht="14.25" hidden="1" thickTop="1" thickBot="1" x14ac:dyDescent="0.25">
      <c r="A83" s="728" t="s">
        <v>407</v>
      </c>
      <c r="B83" s="630"/>
      <c r="C83" s="1136">
        <f>C82/C81</f>
        <v>0.52757274598525583</v>
      </c>
      <c r="D83" s="1136">
        <f t="shared" ref="D83:K83" si="12">D82/D81</f>
        <v>-7.5371383893666932E-2</v>
      </c>
      <c r="E83" s="1136">
        <f t="shared" si="12"/>
        <v>-3.9970460629557836E-2</v>
      </c>
      <c r="F83" s="1136">
        <f t="shared" si="12"/>
        <v>-0.27356782619940517</v>
      </c>
      <c r="G83" s="1136">
        <f t="shared" si="12"/>
        <v>0.13521566006738506</v>
      </c>
      <c r="H83" s="1136">
        <f t="shared" si="12"/>
        <v>3.8910505836575876E-3</v>
      </c>
      <c r="I83" s="1136">
        <f t="shared" si="12"/>
        <v>0.72757642627476848</v>
      </c>
      <c r="J83" s="1136">
        <f t="shared" si="12"/>
        <v>2.3401447424435928</v>
      </c>
      <c r="K83" s="1136">
        <f t="shared" si="12"/>
        <v>0.93427733897198195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4" activePane="bottomLeft" state="frozen"/>
      <selection activeCell="A2" sqref="A2"/>
      <selection pane="bottomLeft" activeCell="G17" sqref="G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1973</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559219</v>
      </c>
      <c r="D5" s="417">
        <v>151963</v>
      </c>
      <c r="E5" s="411">
        <v>300122</v>
      </c>
      <c r="F5" s="805">
        <v>72942</v>
      </c>
      <c r="G5" s="411">
        <v>57504</v>
      </c>
      <c r="H5" s="411"/>
      <c r="I5" s="411">
        <v>30392</v>
      </c>
      <c r="J5" s="435">
        <v>78940</v>
      </c>
      <c r="K5" s="411">
        <v>30393</v>
      </c>
    </row>
    <row r="6" spans="1:12" ht="14.25" x14ac:dyDescent="0.2">
      <c r="A6" s="912" t="s">
        <v>482</v>
      </c>
      <c r="B6" s="40">
        <v>1130</v>
      </c>
      <c r="C6" s="411">
        <v>30392</v>
      </c>
      <c r="D6" s="411"/>
      <c r="E6" s="480"/>
      <c r="F6" s="480"/>
      <c r="G6" s="432"/>
      <c r="H6" s="432"/>
      <c r="I6" s="432"/>
      <c r="J6" s="432"/>
      <c r="K6" s="432"/>
    </row>
    <row r="7" spans="1:12" x14ac:dyDescent="0.2">
      <c r="A7" s="912" t="s">
        <v>117</v>
      </c>
      <c r="B7" s="260">
        <v>1140</v>
      </c>
      <c r="C7" s="411">
        <v>12157</v>
      </c>
      <c r="D7" s="411"/>
      <c r="E7" s="432"/>
      <c r="F7" s="435"/>
      <c r="G7" s="435"/>
      <c r="H7" s="435"/>
      <c r="I7" s="432"/>
      <c r="J7" s="432"/>
      <c r="K7" s="432"/>
    </row>
    <row r="8" spans="1:12" x14ac:dyDescent="0.2">
      <c r="A8" s="912" t="s">
        <v>483</v>
      </c>
      <c r="B8" s="40">
        <v>1150</v>
      </c>
      <c r="C8" s="480"/>
      <c r="D8" s="480"/>
      <c r="E8" s="506"/>
      <c r="F8" s="506"/>
      <c r="G8" s="417">
        <v>57752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601768</v>
      </c>
      <c r="D12" s="483">
        <f t="shared" si="0"/>
        <v>151963</v>
      </c>
      <c r="E12" s="483">
        <f t="shared" si="0"/>
        <v>300122</v>
      </c>
      <c r="F12" s="483">
        <f t="shared" si="0"/>
        <v>72942</v>
      </c>
      <c r="G12" s="483">
        <f t="shared" si="0"/>
        <v>115256</v>
      </c>
      <c r="H12" s="483">
        <f t="shared" si="0"/>
        <v>0</v>
      </c>
      <c r="I12" s="483">
        <f t="shared" si="0"/>
        <v>30392</v>
      </c>
      <c r="J12" s="483">
        <f t="shared" si="0"/>
        <v>78940</v>
      </c>
      <c r="K12" s="484">
        <f t="shared" si="0"/>
        <v>30393</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252997</v>
      </c>
      <c r="D16" s="411"/>
      <c r="E16" s="411"/>
      <c r="F16" s="411"/>
      <c r="G16" s="411">
        <v>14000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252997</v>
      </c>
      <c r="D18" s="486">
        <f t="shared" ref="D18:K18" si="1">SUM(D14:D17)</f>
        <v>0</v>
      </c>
      <c r="E18" s="486">
        <f t="shared" si="1"/>
        <v>0</v>
      </c>
      <c r="F18" s="486">
        <f t="shared" si="1"/>
        <v>0</v>
      </c>
      <c r="G18" s="486">
        <f t="shared" si="1"/>
        <v>14000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613</v>
      </c>
      <c r="D65" s="411">
        <v>110</v>
      </c>
      <c r="E65" s="411">
        <v>89</v>
      </c>
      <c r="F65" s="435">
        <v>125</v>
      </c>
      <c r="G65" s="411">
        <v>100</v>
      </c>
      <c r="H65" s="411">
        <v>1</v>
      </c>
      <c r="I65" s="411">
        <v>767</v>
      </c>
      <c r="J65" s="435">
        <v>5</v>
      </c>
      <c r="K65" s="411">
        <v>816</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613</v>
      </c>
      <c r="D67" s="484">
        <f t="shared" ref="D67:K67" si="2">SUM(D65:D66)</f>
        <v>110</v>
      </c>
      <c r="E67" s="484">
        <f t="shared" si="2"/>
        <v>89</v>
      </c>
      <c r="F67" s="484">
        <f t="shared" si="2"/>
        <v>125</v>
      </c>
      <c r="G67" s="484">
        <f t="shared" si="2"/>
        <v>100</v>
      </c>
      <c r="H67" s="484">
        <f t="shared" si="2"/>
        <v>1</v>
      </c>
      <c r="I67" s="484">
        <f t="shared" si="2"/>
        <v>767</v>
      </c>
      <c r="J67" s="484">
        <f t="shared" si="2"/>
        <v>5</v>
      </c>
      <c r="K67" s="484">
        <f t="shared" si="2"/>
        <v>816</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15521</v>
      </c>
      <c r="D69" s="432"/>
      <c r="E69" s="432"/>
      <c r="F69" s="432"/>
      <c r="G69" s="432"/>
      <c r="H69" s="432"/>
      <c r="I69" s="432"/>
      <c r="J69" s="432"/>
      <c r="K69" s="432"/>
    </row>
    <row r="70" spans="1:11" ht="12.75" customHeight="1" x14ac:dyDescent="0.2">
      <c r="A70" s="912" t="s">
        <v>1178</v>
      </c>
      <c r="B70" s="40">
        <v>1612</v>
      </c>
      <c r="C70" s="482">
        <v>6727</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18191</v>
      </c>
      <c r="D72" s="432"/>
      <c r="E72" s="432"/>
      <c r="F72" s="432"/>
      <c r="G72" s="432"/>
      <c r="H72" s="432"/>
      <c r="I72" s="432"/>
      <c r="J72" s="432"/>
      <c r="K72" s="432"/>
    </row>
    <row r="73" spans="1:11" ht="12.75" customHeight="1" x14ac:dyDescent="0.2">
      <c r="A73" s="912" t="s">
        <v>1179</v>
      </c>
      <c r="B73" s="40">
        <v>1620</v>
      </c>
      <c r="C73" s="482">
        <v>3113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43552</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20924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v>4178</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25102</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9028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9028</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4625</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4534</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81330</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449</v>
      </c>
      <c r="D107" s="411">
        <v>4266</v>
      </c>
      <c r="E107" s="411"/>
      <c r="F107" s="411"/>
      <c r="G107" s="411"/>
      <c r="H107" s="411"/>
      <c r="I107" s="411"/>
      <c r="J107" s="435"/>
      <c r="K107" s="411"/>
    </row>
    <row r="108" spans="1:12" ht="12.75" customHeight="1" thickBot="1" x14ac:dyDescent="0.25">
      <c r="A108" s="463" t="s">
        <v>577</v>
      </c>
      <c r="B108" s="737"/>
      <c r="C108" s="483">
        <f>SUM(C95:C107)</f>
        <v>86313</v>
      </c>
      <c r="D108" s="483">
        <f t="shared" ref="D108:K108" si="3">SUM(D95:D107)</f>
        <v>8891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1019373</v>
      </c>
      <c r="D109" s="492">
        <f t="shared" si="4"/>
        <v>160964</v>
      </c>
      <c r="E109" s="492">
        <f t="shared" si="4"/>
        <v>300211</v>
      </c>
      <c r="F109" s="492">
        <f t="shared" si="4"/>
        <v>73067</v>
      </c>
      <c r="G109" s="492">
        <f t="shared" si="4"/>
        <v>129356</v>
      </c>
      <c r="H109" s="492">
        <f t="shared" si="4"/>
        <v>1</v>
      </c>
      <c r="I109" s="492">
        <f t="shared" si="4"/>
        <v>31159</v>
      </c>
      <c r="J109" s="492">
        <f t="shared" si="4"/>
        <v>78945</v>
      </c>
      <c r="K109" s="442">
        <f t="shared" si="4"/>
        <v>31209</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v>68924</v>
      </c>
      <c r="D111" s="417"/>
      <c r="E111" s="491"/>
      <c r="F111" s="417"/>
      <c r="G111" s="417"/>
      <c r="H111" s="491"/>
      <c r="I111" s="432"/>
      <c r="J111" s="432"/>
      <c r="K111" s="432"/>
    </row>
    <row r="112" spans="1:12" ht="12.75" customHeight="1" x14ac:dyDescent="0.2">
      <c r="A112" s="912" t="s">
        <v>985</v>
      </c>
      <c r="B112" s="40">
        <v>2200</v>
      </c>
      <c r="C112" s="482">
        <v>6867</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75791</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1964</v>
      </c>
      <c r="B116" s="1877"/>
      <c r="C116" s="494"/>
      <c r="D116" s="430"/>
      <c r="E116" s="491"/>
      <c r="F116" s="430"/>
      <c r="G116" s="430"/>
      <c r="H116" s="491"/>
      <c r="I116" s="432"/>
      <c r="J116" s="430"/>
      <c r="K116" s="430"/>
    </row>
    <row r="117" spans="1:11" ht="12.75" customHeight="1" x14ac:dyDescent="0.2">
      <c r="A117" s="476" t="s">
        <v>1759</v>
      </c>
      <c r="B117" s="262">
        <v>3001</v>
      </c>
      <c r="C117" s="488">
        <v>1087340</v>
      </c>
      <c r="D117" s="417">
        <v>87394</v>
      </c>
      <c r="E117" s="411"/>
      <c r="F117" s="417">
        <v>17000</v>
      </c>
      <c r="G117" s="417"/>
      <c r="H117" s="411"/>
      <c r="I117" s="432"/>
      <c r="J117" s="435"/>
      <c r="K117" s="411"/>
    </row>
    <row r="118" spans="1:11" ht="12.75" customHeight="1" x14ac:dyDescent="0.2">
      <c r="A118" s="476" t="s">
        <v>1760</v>
      </c>
      <c r="B118" s="262">
        <v>3002</v>
      </c>
      <c r="C118" s="482">
        <v>27048</v>
      </c>
      <c r="D118" s="411"/>
      <c r="E118" s="411"/>
      <c r="F118" s="411"/>
      <c r="G118" s="411"/>
      <c r="H118" s="411"/>
      <c r="I118" s="432"/>
      <c r="J118" s="435"/>
      <c r="K118" s="411"/>
    </row>
    <row r="119" spans="1:11" ht="12.75" customHeight="1" x14ac:dyDescent="0.2">
      <c r="A119" s="476" t="s">
        <v>1761</v>
      </c>
      <c r="B119" s="262">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1114388</v>
      </c>
      <c r="D121" s="483">
        <f t="shared" si="5"/>
        <v>87394</v>
      </c>
      <c r="E121" s="483">
        <f t="shared" si="5"/>
        <v>0</v>
      </c>
      <c r="F121" s="483">
        <f t="shared" si="5"/>
        <v>17000</v>
      </c>
      <c r="G121" s="483">
        <f t="shared" si="5"/>
        <v>0</v>
      </c>
      <c r="H121" s="483">
        <f t="shared" si="5"/>
        <v>0</v>
      </c>
      <c r="I121" s="432"/>
      <c r="J121" s="483">
        <f>SUM(J117:J120)</f>
        <v>0</v>
      </c>
      <c r="K121" s="484">
        <f>SUM(K117:K120)</f>
        <v>0</v>
      </c>
    </row>
    <row r="122" spans="1:11" ht="18" customHeight="1" thickTop="1" x14ac:dyDescent="0.2">
      <c r="A122" s="734" t="s">
        <v>1963</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1838</v>
      </c>
      <c r="B125" s="262">
        <v>3105</v>
      </c>
      <c r="C125" s="411">
        <v>46347</v>
      </c>
      <c r="D125" s="491"/>
      <c r="E125" s="432"/>
      <c r="F125" s="411"/>
      <c r="G125" s="432"/>
      <c r="H125" s="432"/>
      <c r="I125" s="432"/>
      <c r="J125" s="432"/>
      <c r="K125" s="432"/>
    </row>
    <row r="126" spans="1:11" ht="12.75" customHeight="1" x14ac:dyDescent="0.2">
      <c r="A126" s="912" t="s">
        <v>1035</v>
      </c>
      <c r="B126" s="262">
        <v>3110</v>
      </c>
      <c r="C126" s="482">
        <v>76865</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1839</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123212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282</v>
      </c>
      <c r="D145" s="432"/>
      <c r="E145" s="491"/>
      <c r="F145" s="432"/>
      <c r="G145" s="432"/>
      <c r="H145" s="432"/>
      <c r="I145" s="432"/>
      <c r="J145" s="432"/>
      <c r="K145" s="432"/>
    </row>
    <row r="146" spans="1:11" ht="12.75" customHeight="1" thickTop="1" thickBot="1" x14ac:dyDescent="0.25">
      <c r="A146" s="921" t="s">
        <v>1096</v>
      </c>
      <c r="B146" s="922">
        <v>3365</v>
      </c>
      <c r="C146" s="423">
        <v>94</v>
      </c>
      <c r="D146" s="441"/>
      <c r="E146" s="491"/>
      <c r="F146" s="432"/>
      <c r="G146" s="441"/>
      <c r="H146" s="432"/>
      <c r="I146" s="432"/>
      <c r="J146" s="432"/>
      <c r="K146" s="432"/>
    </row>
    <row r="147" spans="1:11" ht="12.75" customHeight="1" thickTop="1" thickBot="1" x14ac:dyDescent="0.25">
      <c r="A147" s="921" t="s">
        <v>145</v>
      </c>
      <c r="B147" s="922">
        <v>3370</v>
      </c>
      <c r="C147" s="422">
        <v>15515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2">
        <v>3500</v>
      </c>
      <c r="C151" s="482"/>
      <c r="D151" s="411"/>
      <c r="E151" s="491"/>
      <c r="F151" s="411">
        <v>75837</v>
      </c>
      <c r="G151" s="435"/>
      <c r="H151" s="432"/>
      <c r="I151" s="432"/>
      <c r="J151" s="432"/>
      <c r="K151" s="432"/>
    </row>
    <row r="152" spans="1:11" ht="12.75" customHeight="1" x14ac:dyDescent="0.2">
      <c r="A152" s="912" t="s">
        <v>1247</v>
      </c>
      <c r="B152" s="262">
        <v>3510</v>
      </c>
      <c r="C152" s="482"/>
      <c r="D152" s="411"/>
      <c r="E152" s="491"/>
      <c r="F152" s="411">
        <v>17790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93627</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1696</v>
      </c>
      <c r="D171" s="925"/>
      <c r="E171" s="925"/>
      <c r="F171" s="925"/>
      <c r="G171" s="926"/>
      <c r="H171" s="808"/>
      <c r="I171" s="926"/>
      <c r="J171" s="926"/>
      <c r="K171" s="808"/>
    </row>
    <row r="172" spans="1:11" ht="12.75" customHeight="1" thickTop="1" thickBot="1" x14ac:dyDescent="0.25">
      <c r="A172" s="2211" t="s">
        <v>466</v>
      </c>
      <c r="B172" s="2212"/>
      <c r="C172" s="923">
        <f t="shared" ref="C172:K172" si="6">SUM(C131,C140,C144,C145:C149,C154,C155:C170,C171)</f>
        <v>140799</v>
      </c>
      <c r="D172" s="923">
        <f t="shared" si="6"/>
        <v>0</v>
      </c>
      <c r="E172" s="923">
        <f t="shared" si="6"/>
        <v>0</v>
      </c>
      <c r="F172" s="923">
        <f t="shared" si="6"/>
        <v>93627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1255187</v>
      </c>
      <c r="D173" s="492">
        <f>SUM(D121,D172)</f>
        <v>87394</v>
      </c>
      <c r="E173" s="492">
        <f>SUM(E121,E172)</f>
        <v>0</v>
      </c>
      <c r="F173" s="492">
        <f t="shared" ref="F173:K173" si="7">SUM(F121,F172)</f>
        <v>110627</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3" t="s">
        <v>1965</v>
      </c>
      <c r="B175" s="221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9" t="s">
        <v>921</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1966</v>
      </c>
      <c r="B179" s="221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9" t="s">
        <v>922</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1967</v>
      </c>
      <c r="B185" s="2218"/>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v>21198</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21198</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37505</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14680</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52185</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58949</v>
      </c>
      <c r="D203" s="411"/>
      <c r="E203" s="432"/>
      <c r="F203" s="411">
        <v>3616</v>
      </c>
      <c r="G203" s="411">
        <v>2507</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58949</v>
      </c>
      <c r="D211" s="483">
        <f>SUM(D203:D210)</f>
        <v>0</v>
      </c>
      <c r="E211" s="432"/>
      <c r="F211" s="483">
        <f>SUM(F203:F210)</f>
        <v>3616</v>
      </c>
      <c r="G211" s="483">
        <f>SUM(G203:G210)</f>
        <v>2507</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19347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5" t="s">
        <v>1779</v>
      </c>
      <c r="B273" s="2216"/>
      <c r="C273" s="492">
        <f t="shared" ref="C273:H273" si="10">SUM(C191,C201,C211,C216,C224,C228,C229,C259:C272)</f>
        <v>151679</v>
      </c>
      <c r="D273" s="492">
        <f t="shared" si="10"/>
        <v>0</v>
      </c>
      <c r="E273" s="492">
        <f t="shared" si="10"/>
        <v>0</v>
      </c>
      <c r="F273" s="492">
        <f t="shared" si="10"/>
        <v>3616</v>
      </c>
      <c r="G273" s="492">
        <f t="shared" si="10"/>
        <v>2507</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151679</v>
      </c>
      <c r="D274" s="492">
        <f>SUM(D178,D184,D273)</f>
        <v>0</v>
      </c>
      <c r="E274" s="492">
        <f>SUM(E178,E273)</f>
        <v>0</v>
      </c>
      <c r="F274" s="492">
        <f t="shared" ref="F274:K274" si="11">SUM(F178,F184,F273)</f>
        <v>3616</v>
      </c>
      <c r="G274" s="492">
        <f t="shared" si="11"/>
        <v>2507</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2502030</v>
      </c>
      <c r="D275" s="492">
        <f t="shared" si="12"/>
        <v>248358</v>
      </c>
      <c r="E275" s="492">
        <f t="shared" si="12"/>
        <v>300211</v>
      </c>
      <c r="F275" s="492">
        <f t="shared" si="12"/>
        <v>187310</v>
      </c>
      <c r="G275" s="492">
        <f t="shared" si="12"/>
        <v>131863</v>
      </c>
      <c r="H275" s="492">
        <f t="shared" si="12"/>
        <v>1</v>
      </c>
      <c r="I275" s="492">
        <f t="shared" si="12"/>
        <v>31159</v>
      </c>
      <c r="J275" s="492">
        <f t="shared" si="12"/>
        <v>78945</v>
      </c>
      <c r="K275" s="442">
        <f t="shared" si="12"/>
        <v>31209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90" zoomScaleNormal="110" zoomScaleSheetLayoutView="90" workbookViewId="0">
      <pane ySplit="2" topLeftCell="A102" activePane="bottomLeft" state="frozen"/>
      <selection activeCell="A2" sqref="A2"/>
      <selection pane="bottomLeft" activeCell="E80" sqref="E80"/>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9"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5" t="s">
        <v>338</v>
      </c>
      <c r="B3" s="2226"/>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7">
        <v>1100</v>
      </c>
      <c r="C5" s="411">
        <v>789869</v>
      </c>
      <c r="D5" s="411">
        <v>147376</v>
      </c>
      <c r="E5" s="411">
        <v>38988</v>
      </c>
      <c r="F5" s="411">
        <v>19163</v>
      </c>
      <c r="G5" s="411"/>
      <c r="H5" s="411">
        <v>11667</v>
      </c>
      <c r="I5" s="435"/>
      <c r="J5" s="435"/>
      <c r="K5" s="413">
        <f>SUM(C5:J5)</f>
        <v>1007063</v>
      </c>
      <c r="L5" s="411">
        <v>1003661</v>
      </c>
    </row>
    <row r="6" spans="1:14" x14ac:dyDescent="0.2">
      <c r="A6" s="1816" t="s">
        <v>1810</v>
      </c>
      <c r="B6" s="267" t="s">
        <v>1808</v>
      </c>
      <c r="C6" s="506"/>
      <c r="D6" s="506"/>
      <c r="E6" s="411"/>
      <c r="F6" s="506"/>
      <c r="G6" s="506"/>
      <c r="H6" s="506"/>
      <c r="I6" s="506"/>
      <c r="J6" s="506"/>
      <c r="K6" s="413">
        <f>SUM(C6,E6)</f>
        <v>0</v>
      </c>
      <c r="L6" s="411"/>
    </row>
    <row r="7" spans="1:14" x14ac:dyDescent="0.2">
      <c r="A7" s="1816" t="s">
        <v>171</v>
      </c>
      <c r="B7" s="267" t="s">
        <v>1143</v>
      </c>
      <c r="C7" s="435"/>
      <c r="D7" s="435"/>
      <c r="E7" s="435"/>
      <c r="F7" s="435"/>
      <c r="G7" s="435"/>
      <c r="H7" s="435"/>
      <c r="I7" s="435"/>
      <c r="J7" s="435"/>
      <c r="K7" s="413">
        <f t="shared" ref="K7:K32" si="0">SUM(C7:J7)</f>
        <v>0</v>
      </c>
      <c r="L7" s="411"/>
    </row>
    <row r="8" spans="1:14" x14ac:dyDescent="0.2">
      <c r="A8" s="1816" t="s">
        <v>172</v>
      </c>
      <c r="B8" s="267">
        <v>1200</v>
      </c>
      <c r="C8" s="411">
        <v>279933</v>
      </c>
      <c r="D8" s="411">
        <v>44384</v>
      </c>
      <c r="E8" s="411">
        <v>537</v>
      </c>
      <c r="F8" s="411">
        <v>2027</v>
      </c>
      <c r="G8" s="411">
        <v>850</v>
      </c>
      <c r="H8" s="411"/>
      <c r="I8" s="435"/>
      <c r="J8" s="435"/>
      <c r="K8" s="413">
        <f t="shared" si="0"/>
        <v>327731</v>
      </c>
      <c r="L8" s="411">
        <v>328603</v>
      </c>
    </row>
    <row r="9" spans="1:14" x14ac:dyDescent="0.2">
      <c r="A9" s="1816" t="s">
        <v>838</v>
      </c>
      <c r="B9" s="267" t="s">
        <v>1144</v>
      </c>
      <c r="C9" s="435"/>
      <c r="D9" s="435"/>
      <c r="E9" s="435"/>
      <c r="F9" s="435"/>
      <c r="G9" s="435"/>
      <c r="H9" s="435"/>
      <c r="I9" s="435"/>
      <c r="J9" s="435"/>
      <c r="K9" s="413">
        <f t="shared" si="0"/>
        <v>0</v>
      </c>
      <c r="L9" s="411"/>
    </row>
    <row r="10" spans="1:14" x14ac:dyDescent="0.2">
      <c r="A10" s="1816" t="s">
        <v>839</v>
      </c>
      <c r="B10" s="267">
        <v>1250</v>
      </c>
      <c r="C10" s="411">
        <v>17840</v>
      </c>
      <c r="D10" s="411">
        <v>6606</v>
      </c>
      <c r="E10" s="411">
        <v>8675</v>
      </c>
      <c r="F10" s="411">
        <v>6268</v>
      </c>
      <c r="G10" s="411">
        <v>31441</v>
      </c>
      <c r="H10" s="411"/>
      <c r="I10" s="435"/>
      <c r="J10" s="435"/>
      <c r="K10" s="413">
        <f t="shared" si="0"/>
        <v>70830</v>
      </c>
      <c r="L10" s="411">
        <v>66040</v>
      </c>
    </row>
    <row r="11" spans="1:14" x14ac:dyDescent="0.2">
      <c r="A11" s="1816" t="s">
        <v>1346</v>
      </c>
      <c r="B11" s="267" t="s">
        <v>169</v>
      </c>
      <c r="C11" s="435"/>
      <c r="D11" s="435"/>
      <c r="E11" s="435"/>
      <c r="F11" s="435"/>
      <c r="G11" s="435"/>
      <c r="H11" s="435"/>
      <c r="I11" s="435"/>
      <c r="J11" s="435"/>
      <c r="K11" s="413">
        <f t="shared" si="0"/>
        <v>0</v>
      </c>
      <c r="L11" s="411"/>
    </row>
    <row r="12" spans="1:14" x14ac:dyDescent="0.2">
      <c r="A12" s="1816" t="s">
        <v>1138</v>
      </c>
      <c r="B12" s="267">
        <v>1300</v>
      </c>
      <c r="C12" s="411"/>
      <c r="D12" s="411"/>
      <c r="E12" s="411"/>
      <c r="F12" s="411"/>
      <c r="G12" s="411"/>
      <c r="H12" s="411"/>
      <c r="I12" s="435"/>
      <c r="J12" s="435"/>
      <c r="K12" s="413">
        <f t="shared" si="0"/>
        <v>0</v>
      </c>
      <c r="L12" s="411"/>
    </row>
    <row r="13" spans="1:14" x14ac:dyDescent="0.2">
      <c r="A13" s="1816" t="s">
        <v>840</v>
      </c>
      <c r="B13" s="267">
        <v>1400</v>
      </c>
      <c r="C13" s="411">
        <v>135329</v>
      </c>
      <c r="D13" s="411">
        <v>28610</v>
      </c>
      <c r="E13" s="411">
        <v>892</v>
      </c>
      <c r="F13" s="411">
        <v>2085</v>
      </c>
      <c r="G13" s="411">
        <v>1700</v>
      </c>
      <c r="H13" s="411">
        <v>9383</v>
      </c>
      <c r="I13" s="435"/>
      <c r="J13" s="435"/>
      <c r="K13" s="413">
        <f t="shared" si="0"/>
        <v>177999</v>
      </c>
      <c r="L13" s="411">
        <v>178332</v>
      </c>
    </row>
    <row r="14" spans="1:14" x14ac:dyDescent="0.2">
      <c r="A14" s="1816" t="s">
        <v>1139</v>
      </c>
      <c r="B14" s="267">
        <v>1500</v>
      </c>
      <c r="C14" s="411">
        <v>78903</v>
      </c>
      <c r="D14" s="411">
        <v>5118</v>
      </c>
      <c r="E14" s="411">
        <v>5270</v>
      </c>
      <c r="F14" s="411">
        <v>12414</v>
      </c>
      <c r="G14" s="411">
        <v>1230</v>
      </c>
      <c r="H14" s="411">
        <v>4340</v>
      </c>
      <c r="I14" s="435"/>
      <c r="J14" s="435"/>
      <c r="K14" s="413">
        <f t="shared" si="0"/>
        <v>107275</v>
      </c>
      <c r="L14" s="411">
        <v>107412</v>
      </c>
    </row>
    <row r="15" spans="1:14" x14ac:dyDescent="0.2">
      <c r="A15" s="1816" t="s">
        <v>1140</v>
      </c>
      <c r="B15" s="267">
        <v>1600</v>
      </c>
      <c r="C15" s="411"/>
      <c r="D15" s="411"/>
      <c r="E15" s="411"/>
      <c r="F15" s="411"/>
      <c r="G15" s="411"/>
      <c r="H15" s="411"/>
      <c r="I15" s="435"/>
      <c r="J15" s="435"/>
      <c r="K15" s="413">
        <f t="shared" si="0"/>
        <v>0</v>
      </c>
      <c r="L15" s="411"/>
    </row>
    <row r="16" spans="1:14" x14ac:dyDescent="0.2">
      <c r="A16" s="1816" t="s">
        <v>1165</v>
      </c>
      <c r="B16" s="267" t="s">
        <v>503</v>
      </c>
      <c r="C16" s="411"/>
      <c r="D16" s="411"/>
      <c r="E16" s="411"/>
      <c r="F16" s="411"/>
      <c r="G16" s="411"/>
      <c r="H16" s="411"/>
      <c r="I16" s="435"/>
      <c r="J16" s="435"/>
      <c r="K16" s="413">
        <f t="shared" si="0"/>
        <v>0</v>
      </c>
      <c r="L16" s="411"/>
    </row>
    <row r="17" spans="1:12" x14ac:dyDescent="0.2">
      <c r="A17" s="1816" t="s">
        <v>841</v>
      </c>
      <c r="B17" s="267" t="s">
        <v>170</v>
      </c>
      <c r="C17" s="435">
        <v>55346</v>
      </c>
      <c r="D17" s="435">
        <v>4665</v>
      </c>
      <c r="E17" s="435">
        <v>1081</v>
      </c>
      <c r="F17" s="435">
        <v>2000</v>
      </c>
      <c r="G17" s="435"/>
      <c r="H17" s="435"/>
      <c r="I17" s="435"/>
      <c r="J17" s="435"/>
      <c r="K17" s="413">
        <f t="shared" si="0"/>
        <v>63092</v>
      </c>
      <c r="L17" s="411">
        <v>63151</v>
      </c>
    </row>
    <row r="18" spans="1:12" x14ac:dyDescent="0.2">
      <c r="A18" s="1816" t="s">
        <v>1285</v>
      </c>
      <c r="B18" s="267">
        <v>1800</v>
      </c>
      <c r="C18" s="411"/>
      <c r="D18" s="411"/>
      <c r="E18" s="411"/>
      <c r="F18" s="411"/>
      <c r="G18" s="411"/>
      <c r="H18" s="411"/>
      <c r="I18" s="435"/>
      <c r="J18" s="435"/>
      <c r="K18" s="413">
        <f t="shared" si="0"/>
        <v>0</v>
      </c>
      <c r="L18" s="411"/>
    </row>
    <row r="19" spans="1:12" x14ac:dyDescent="0.2">
      <c r="A19" s="1816" t="s">
        <v>141</v>
      </c>
      <c r="B19" s="267">
        <v>1900</v>
      </c>
      <c r="C19" s="411"/>
      <c r="D19" s="411"/>
      <c r="E19" s="411"/>
      <c r="F19" s="411"/>
      <c r="G19" s="411"/>
      <c r="H19" s="411"/>
      <c r="I19" s="435"/>
      <c r="J19" s="435"/>
      <c r="K19" s="413">
        <f t="shared" si="0"/>
        <v>0</v>
      </c>
      <c r="L19" s="411"/>
    </row>
    <row r="20" spans="1:12" x14ac:dyDescent="0.2">
      <c r="A20" s="1817" t="s">
        <v>855</v>
      </c>
      <c r="B20" s="292" t="s">
        <v>842</v>
      </c>
      <c r="C20" s="506"/>
      <c r="D20" s="506"/>
      <c r="E20" s="506"/>
      <c r="F20" s="506"/>
      <c r="G20" s="506"/>
      <c r="H20" s="690"/>
      <c r="I20" s="412"/>
      <c r="J20" s="480"/>
      <c r="K20" s="413">
        <f t="shared" si="0"/>
        <v>0</v>
      </c>
      <c r="L20" s="438"/>
    </row>
    <row r="21" spans="1:12" x14ac:dyDescent="0.2">
      <c r="A21" s="1817" t="s">
        <v>856</v>
      </c>
      <c r="B21" s="292" t="s">
        <v>843</v>
      </c>
      <c r="C21" s="506"/>
      <c r="D21" s="506"/>
      <c r="E21" s="506"/>
      <c r="F21" s="506"/>
      <c r="G21" s="506"/>
      <c r="H21" s="690"/>
      <c r="I21" s="412"/>
      <c r="J21" s="506"/>
      <c r="K21" s="413">
        <f t="shared" si="0"/>
        <v>0</v>
      </c>
      <c r="L21" s="438"/>
    </row>
    <row r="22" spans="1:12" x14ac:dyDescent="0.2">
      <c r="A22" s="1817" t="s">
        <v>857</v>
      </c>
      <c r="B22" s="292" t="s">
        <v>844</v>
      </c>
      <c r="C22" s="506"/>
      <c r="D22" s="506"/>
      <c r="E22" s="506"/>
      <c r="F22" s="506"/>
      <c r="G22" s="506"/>
      <c r="H22" s="690"/>
      <c r="I22" s="412"/>
      <c r="J22" s="506"/>
      <c r="K22" s="413">
        <f t="shared" si="0"/>
        <v>0</v>
      </c>
      <c r="L22" s="438"/>
    </row>
    <row r="23" spans="1:12" x14ac:dyDescent="0.2">
      <c r="A23" s="1817" t="s">
        <v>858</v>
      </c>
      <c r="B23" s="292" t="s">
        <v>845</v>
      </c>
      <c r="C23" s="506"/>
      <c r="D23" s="506"/>
      <c r="E23" s="506"/>
      <c r="F23" s="506"/>
      <c r="G23" s="506"/>
      <c r="H23" s="690"/>
      <c r="I23" s="412"/>
      <c r="J23" s="506"/>
      <c r="K23" s="413">
        <f t="shared" si="0"/>
        <v>0</v>
      </c>
      <c r="L23" s="438"/>
    </row>
    <row r="24" spans="1:12" ht="12.75" customHeight="1" x14ac:dyDescent="0.2">
      <c r="A24" s="1817" t="s">
        <v>859</v>
      </c>
      <c r="B24" s="292" t="s">
        <v>846</v>
      </c>
      <c r="C24" s="506"/>
      <c r="D24" s="506"/>
      <c r="E24" s="506"/>
      <c r="F24" s="506"/>
      <c r="G24" s="506"/>
      <c r="H24" s="690"/>
      <c r="I24" s="412"/>
      <c r="J24" s="506"/>
      <c r="K24" s="413">
        <f t="shared" si="0"/>
        <v>0</v>
      </c>
      <c r="L24" s="438"/>
    </row>
    <row r="25" spans="1:12" ht="12.75" customHeight="1" x14ac:dyDescent="0.2">
      <c r="A25" s="1817" t="s">
        <v>940</v>
      </c>
      <c r="B25" s="292" t="s">
        <v>847</v>
      </c>
      <c r="C25" s="506"/>
      <c r="D25" s="506"/>
      <c r="E25" s="506"/>
      <c r="F25" s="506"/>
      <c r="G25" s="506"/>
      <c r="H25" s="690"/>
      <c r="I25" s="412"/>
      <c r="J25" s="506"/>
      <c r="K25" s="413">
        <f t="shared" si="0"/>
        <v>0</v>
      </c>
      <c r="L25" s="438"/>
    </row>
    <row r="26" spans="1:12" x14ac:dyDescent="0.2">
      <c r="A26" s="1817" t="s">
        <v>726</v>
      </c>
      <c r="B26" s="292" t="s">
        <v>848</v>
      </c>
      <c r="C26" s="506"/>
      <c r="D26" s="506"/>
      <c r="E26" s="506"/>
      <c r="F26" s="506"/>
      <c r="G26" s="506"/>
      <c r="H26" s="690"/>
      <c r="I26" s="412"/>
      <c r="J26" s="506"/>
      <c r="K26" s="413">
        <f t="shared" si="0"/>
        <v>0</v>
      </c>
      <c r="L26" s="438"/>
    </row>
    <row r="27" spans="1:12" x14ac:dyDescent="0.2">
      <c r="A27" s="1817" t="s">
        <v>727</v>
      </c>
      <c r="B27" s="292" t="s">
        <v>849</v>
      </c>
      <c r="C27" s="506"/>
      <c r="D27" s="506"/>
      <c r="E27" s="506"/>
      <c r="F27" s="506"/>
      <c r="G27" s="506"/>
      <c r="H27" s="690"/>
      <c r="I27" s="412"/>
      <c r="J27" s="506"/>
      <c r="K27" s="413">
        <f t="shared" si="0"/>
        <v>0</v>
      </c>
      <c r="L27" s="438"/>
    </row>
    <row r="28" spans="1:12" x14ac:dyDescent="0.2">
      <c r="A28" s="1817" t="s">
        <v>157</v>
      </c>
      <c r="B28" s="292" t="s">
        <v>850</v>
      </c>
      <c r="C28" s="506"/>
      <c r="D28" s="506"/>
      <c r="E28" s="506"/>
      <c r="F28" s="506"/>
      <c r="G28" s="506"/>
      <c r="H28" s="690"/>
      <c r="I28" s="412"/>
      <c r="J28" s="506"/>
      <c r="K28" s="413">
        <f t="shared" si="0"/>
        <v>0</v>
      </c>
      <c r="L28" s="438"/>
    </row>
    <row r="29" spans="1:12" x14ac:dyDescent="0.2">
      <c r="A29" s="1817" t="s">
        <v>158</v>
      </c>
      <c r="B29" s="292" t="s">
        <v>851</v>
      </c>
      <c r="C29" s="506"/>
      <c r="D29" s="506"/>
      <c r="E29" s="506"/>
      <c r="F29" s="506"/>
      <c r="G29" s="506"/>
      <c r="H29" s="690"/>
      <c r="I29" s="412"/>
      <c r="J29" s="506"/>
      <c r="K29" s="413">
        <f t="shared" si="0"/>
        <v>0</v>
      </c>
      <c r="L29" s="438"/>
    </row>
    <row r="30" spans="1:12" x14ac:dyDescent="0.2">
      <c r="A30" s="1817" t="s">
        <v>159</v>
      </c>
      <c r="B30" s="292" t="s">
        <v>852</v>
      </c>
      <c r="C30" s="506"/>
      <c r="D30" s="506"/>
      <c r="E30" s="506"/>
      <c r="F30" s="506"/>
      <c r="G30" s="506"/>
      <c r="H30" s="690"/>
      <c r="I30" s="412"/>
      <c r="J30" s="506"/>
      <c r="K30" s="413">
        <f t="shared" si="0"/>
        <v>0</v>
      </c>
      <c r="L30" s="438"/>
    </row>
    <row r="31" spans="1:12" x14ac:dyDescent="0.2">
      <c r="A31" s="1817" t="s">
        <v>160</v>
      </c>
      <c r="B31" s="292" t="s">
        <v>853</v>
      </c>
      <c r="C31" s="506"/>
      <c r="D31" s="506"/>
      <c r="E31" s="506"/>
      <c r="F31" s="506"/>
      <c r="G31" s="506"/>
      <c r="H31" s="690"/>
      <c r="I31" s="412"/>
      <c r="J31" s="506"/>
      <c r="K31" s="413">
        <f t="shared" si="0"/>
        <v>0</v>
      </c>
      <c r="L31" s="438"/>
    </row>
    <row r="32" spans="1:12" x14ac:dyDescent="0.2">
      <c r="A32" s="1818"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1357220</v>
      </c>
      <c r="D33" s="414">
        <f t="shared" ref="D33:L33" si="1">SUM(D5:D32)</f>
        <v>236759</v>
      </c>
      <c r="E33" s="414">
        <f t="shared" si="1"/>
        <v>55443</v>
      </c>
      <c r="F33" s="414">
        <f t="shared" si="1"/>
        <v>43957</v>
      </c>
      <c r="G33" s="414">
        <f t="shared" si="1"/>
        <v>35221</v>
      </c>
      <c r="H33" s="414">
        <f t="shared" si="1"/>
        <v>25390</v>
      </c>
      <c r="I33" s="414">
        <f t="shared" si="1"/>
        <v>0</v>
      </c>
      <c r="J33" s="414">
        <f t="shared" si="1"/>
        <v>0</v>
      </c>
      <c r="K33" s="414">
        <f t="shared" si="1"/>
        <v>1753990</v>
      </c>
      <c r="L33" s="414">
        <f t="shared" si="1"/>
        <v>1747199</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7">
        <v>2110</v>
      </c>
      <c r="C36" s="417"/>
      <c r="D36" s="417"/>
      <c r="E36" s="417"/>
      <c r="F36" s="417"/>
      <c r="G36" s="417"/>
      <c r="H36" s="417"/>
      <c r="I36" s="435"/>
      <c r="J36" s="435"/>
      <c r="K36" s="413">
        <f t="shared" ref="K36:K41" si="2">SUM(C36:J36)</f>
        <v>0</v>
      </c>
      <c r="L36" s="411"/>
    </row>
    <row r="37" spans="1:14" x14ac:dyDescent="0.2">
      <c r="A37" s="1816" t="s">
        <v>1288</v>
      </c>
      <c r="B37" s="267">
        <v>2120</v>
      </c>
      <c r="C37" s="411">
        <v>79671</v>
      </c>
      <c r="D37" s="411">
        <v>14120</v>
      </c>
      <c r="E37" s="411">
        <v>3278</v>
      </c>
      <c r="F37" s="411">
        <v>70</v>
      </c>
      <c r="G37" s="411"/>
      <c r="H37" s="411"/>
      <c r="I37" s="435"/>
      <c r="J37" s="435"/>
      <c r="K37" s="413">
        <f t="shared" si="2"/>
        <v>97139</v>
      </c>
      <c r="L37" s="411">
        <v>97140</v>
      </c>
    </row>
    <row r="38" spans="1:14" x14ac:dyDescent="0.2">
      <c r="A38" s="1816" t="s">
        <v>222</v>
      </c>
      <c r="B38" s="267">
        <v>2130</v>
      </c>
      <c r="C38" s="411">
        <v>63570</v>
      </c>
      <c r="D38" s="411">
        <v>5974</v>
      </c>
      <c r="E38" s="411">
        <v>148</v>
      </c>
      <c r="F38" s="411">
        <v>627</v>
      </c>
      <c r="G38" s="411"/>
      <c r="H38" s="411">
        <v>195</v>
      </c>
      <c r="I38" s="435"/>
      <c r="J38" s="435"/>
      <c r="K38" s="413">
        <f t="shared" si="2"/>
        <v>70514</v>
      </c>
      <c r="L38" s="411">
        <v>71249</v>
      </c>
    </row>
    <row r="39" spans="1:14" x14ac:dyDescent="0.2">
      <c r="A39" s="1816" t="s">
        <v>223</v>
      </c>
      <c r="B39" s="267">
        <v>2140</v>
      </c>
      <c r="C39" s="411"/>
      <c r="D39" s="411"/>
      <c r="E39" s="411"/>
      <c r="F39" s="411"/>
      <c r="G39" s="411"/>
      <c r="H39" s="411"/>
      <c r="I39" s="435"/>
      <c r="J39" s="435"/>
      <c r="K39" s="413">
        <f t="shared" si="2"/>
        <v>0</v>
      </c>
      <c r="L39" s="411"/>
    </row>
    <row r="40" spans="1:14" x14ac:dyDescent="0.2">
      <c r="A40" s="1816" t="s">
        <v>224</v>
      </c>
      <c r="B40" s="267">
        <v>2150</v>
      </c>
      <c r="C40" s="411"/>
      <c r="D40" s="411"/>
      <c r="E40" s="411"/>
      <c r="F40" s="411"/>
      <c r="G40" s="411"/>
      <c r="H40" s="411"/>
      <c r="I40" s="435"/>
      <c r="J40" s="435"/>
      <c r="K40" s="413">
        <f t="shared" si="2"/>
        <v>0</v>
      </c>
      <c r="L40" s="411"/>
    </row>
    <row r="41" spans="1:14" x14ac:dyDescent="0.2">
      <c r="A41" s="1816" t="s">
        <v>1989</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143241</v>
      </c>
      <c r="D42" s="414">
        <f t="shared" ref="D42:L42" si="3">SUM(D36:D41)</f>
        <v>20094</v>
      </c>
      <c r="E42" s="414">
        <f t="shared" si="3"/>
        <v>3426</v>
      </c>
      <c r="F42" s="414">
        <f t="shared" si="3"/>
        <v>697</v>
      </c>
      <c r="G42" s="414">
        <f t="shared" si="3"/>
        <v>0</v>
      </c>
      <c r="H42" s="414">
        <f t="shared" si="3"/>
        <v>195</v>
      </c>
      <c r="I42" s="414">
        <f t="shared" si="3"/>
        <v>0</v>
      </c>
      <c r="J42" s="414">
        <f t="shared" si="3"/>
        <v>0</v>
      </c>
      <c r="K42" s="414">
        <f t="shared" si="3"/>
        <v>167653</v>
      </c>
      <c r="L42" s="414">
        <f t="shared" si="3"/>
        <v>168389</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7">
        <v>2210</v>
      </c>
      <c r="C44" s="417">
        <v>11790</v>
      </c>
      <c r="D44" s="417">
        <v>1853</v>
      </c>
      <c r="E44" s="417">
        <v>20513</v>
      </c>
      <c r="F44" s="417">
        <v>5721</v>
      </c>
      <c r="G44" s="417">
        <v>4526</v>
      </c>
      <c r="H44" s="417">
        <v>5805</v>
      </c>
      <c r="I44" s="435"/>
      <c r="J44" s="435"/>
      <c r="K44" s="419">
        <f>SUM(C44:J44)</f>
        <v>50208</v>
      </c>
      <c r="L44" s="417">
        <v>51301</v>
      </c>
    </row>
    <row r="45" spans="1:14" x14ac:dyDescent="0.2">
      <c r="A45" s="1816" t="s">
        <v>976</v>
      </c>
      <c r="B45" s="267">
        <v>2220</v>
      </c>
      <c r="C45" s="411"/>
      <c r="D45" s="411"/>
      <c r="E45" s="411">
        <v>19395</v>
      </c>
      <c r="F45" s="411">
        <v>1222</v>
      </c>
      <c r="G45" s="411">
        <v>21079</v>
      </c>
      <c r="H45" s="411"/>
      <c r="I45" s="435"/>
      <c r="J45" s="435"/>
      <c r="K45" s="419">
        <f>SUM(C45:J45)</f>
        <v>41696</v>
      </c>
      <c r="L45" s="411">
        <v>34919</v>
      </c>
    </row>
    <row r="46" spans="1:14" x14ac:dyDescent="0.2">
      <c r="A46" s="1816"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11790</v>
      </c>
      <c r="D47" s="414">
        <f t="shared" ref="D47:K47" si="4">SUM(D44:D46)</f>
        <v>1853</v>
      </c>
      <c r="E47" s="414">
        <f t="shared" si="4"/>
        <v>39908</v>
      </c>
      <c r="F47" s="414">
        <f t="shared" si="4"/>
        <v>6943</v>
      </c>
      <c r="G47" s="414">
        <f t="shared" si="4"/>
        <v>25605</v>
      </c>
      <c r="H47" s="414">
        <f t="shared" si="4"/>
        <v>5805</v>
      </c>
      <c r="I47" s="414">
        <f t="shared" si="4"/>
        <v>0</v>
      </c>
      <c r="J47" s="414">
        <f t="shared" si="4"/>
        <v>0</v>
      </c>
      <c r="K47" s="414">
        <f t="shared" si="4"/>
        <v>91904</v>
      </c>
      <c r="L47" s="414">
        <f>SUM(L44:L46)</f>
        <v>86220</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7">
        <v>2310</v>
      </c>
      <c r="C49" s="417"/>
      <c r="D49" s="417"/>
      <c r="E49" s="417">
        <v>14231</v>
      </c>
      <c r="F49" s="417">
        <v>474</v>
      </c>
      <c r="G49" s="417"/>
      <c r="H49" s="417">
        <v>4283</v>
      </c>
      <c r="I49" s="435"/>
      <c r="J49" s="435"/>
      <c r="K49" s="419">
        <f>SUM(C49:J49)</f>
        <v>18988</v>
      </c>
      <c r="L49" s="417">
        <v>18775</v>
      </c>
    </row>
    <row r="50" spans="1:14" x14ac:dyDescent="0.2">
      <c r="A50" s="1816" t="s">
        <v>979</v>
      </c>
      <c r="B50" s="267">
        <v>2320</v>
      </c>
      <c r="C50" s="411">
        <v>125119</v>
      </c>
      <c r="D50" s="411">
        <v>19527</v>
      </c>
      <c r="E50" s="411">
        <v>3932</v>
      </c>
      <c r="F50" s="411">
        <v>1512</v>
      </c>
      <c r="G50" s="411"/>
      <c r="H50" s="411">
        <v>460</v>
      </c>
      <c r="I50" s="435"/>
      <c r="J50" s="435"/>
      <c r="K50" s="419">
        <f>SUM(C50:J50)</f>
        <v>150550</v>
      </c>
      <c r="L50" s="411">
        <v>150972</v>
      </c>
    </row>
    <row r="51" spans="1:14" x14ac:dyDescent="0.2">
      <c r="A51" s="1816" t="s">
        <v>45</v>
      </c>
      <c r="B51" s="267">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125119</v>
      </c>
      <c r="D53" s="414">
        <f t="shared" ref="D53:L53" si="5">SUM(D49:D52)</f>
        <v>19527</v>
      </c>
      <c r="E53" s="414">
        <f t="shared" si="5"/>
        <v>18163</v>
      </c>
      <c r="F53" s="414">
        <f t="shared" si="5"/>
        <v>1986</v>
      </c>
      <c r="G53" s="414">
        <f t="shared" si="5"/>
        <v>0</v>
      </c>
      <c r="H53" s="414">
        <f t="shared" si="5"/>
        <v>4743</v>
      </c>
      <c r="I53" s="414">
        <f t="shared" si="5"/>
        <v>0</v>
      </c>
      <c r="J53" s="414">
        <f t="shared" si="5"/>
        <v>0</v>
      </c>
      <c r="K53" s="414">
        <f t="shared" si="5"/>
        <v>169538</v>
      </c>
      <c r="L53" s="414">
        <f t="shared" si="5"/>
        <v>169747</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7">
        <v>2410</v>
      </c>
      <c r="C55" s="417">
        <v>82138</v>
      </c>
      <c r="D55" s="417">
        <v>1850</v>
      </c>
      <c r="E55" s="417">
        <v>3133</v>
      </c>
      <c r="F55" s="417">
        <v>2243</v>
      </c>
      <c r="G55" s="417"/>
      <c r="H55" s="417">
        <v>1871</v>
      </c>
      <c r="I55" s="435"/>
      <c r="J55" s="435"/>
      <c r="K55" s="419">
        <f>SUM(C55:J55)</f>
        <v>91235</v>
      </c>
      <c r="L55" s="417">
        <v>92050</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82138</v>
      </c>
      <c r="D57" s="420">
        <f t="shared" ref="D57:K57" si="6">SUM(D55:D56)</f>
        <v>1850</v>
      </c>
      <c r="E57" s="420">
        <f t="shared" si="6"/>
        <v>3133</v>
      </c>
      <c r="F57" s="420">
        <f t="shared" si="6"/>
        <v>2243</v>
      </c>
      <c r="G57" s="420">
        <f t="shared" si="6"/>
        <v>0</v>
      </c>
      <c r="H57" s="420">
        <f t="shared" si="6"/>
        <v>1871</v>
      </c>
      <c r="I57" s="420">
        <f t="shared" si="6"/>
        <v>0</v>
      </c>
      <c r="J57" s="420">
        <f t="shared" si="6"/>
        <v>0</v>
      </c>
      <c r="K57" s="420">
        <f t="shared" si="6"/>
        <v>91235</v>
      </c>
      <c r="L57" s="414">
        <f>SUM(L55:L56)</f>
        <v>92050</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7">
        <v>2510</v>
      </c>
      <c r="C59" s="417">
        <v>40400</v>
      </c>
      <c r="D59" s="417"/>
      <c r="E59" s="417">
        <v>665</v>
      </c>
      <c r="F59" s="417">
        <v>1153</v>
      </c>
      <c r="G59" s="417">
        <v>1724</v>
      </c>
      <c r="H59" s="417"/>
      <c r="I59" s="435"/>
      <c r="J59" s="435"/>
      <c r="K59" s="419">
        <f t="shared" ref="K59:K64" si="7">SUM(C59:J59)</f>
        <v>43942</v>
      </c>
      <c r="L59" s="417">
        <v>43954</v>
      </c>
      <c r="M59" s="15"/>
      <c r="N59" s="15"/>
    </row>
    <row r="60" spans="1:14" s="16" customFormat="1" x14ac:dyDescent="0.2">
      <c r="A60" s="1816" t="s">
        <v>543</v>
      </c>
      <c r="B60" s="267">
        <v>2520</v>
      </c>
      <c r="C60" s="411"/>
      <c r="D60" s="411"/>
      <c r="E60" s="411"/>
      <c r="F60" s="411"/>
      <c r="G60" s="411"/>
      <c r="H60" s="411"/>
      <c r="I60" s="435"/>
      <c r="J60" s="435"/>
      <c r="K60" s="419">
        <f t="shared" si="7"/>
        <v>0</v>
      </c>
      <c r="L60" s="411"/>
      <c r="M60" s="15"/>
      <c r="N60" s="15"/>
    </row>
    <row r="61" spans="1:14" s="16" customFormat="1" x14ac:dyDescent="0.2">
      <c r="A61" s="1816" t="s">
        <v>221</v>
      </c>
      <c r="B61" s="267">
        <v>2540</v>
      </c>
      <c r="C61" s="411"/>
      <c r="D61" s="411"/>
      <c r="E61" s="411"/>
      <c r="F61" s="411"/>
      <c r="G61" s="411"/>
      <c r="H61" s="411"/>
      <c r="I61" s="435"/>
      <c r="J61" s="435"/>
      <c r="K61" s="419">
        <f t="shared" si="7"/>
        <v>0</v>
      </c>
      <c r="L61" s="411"/>
      <c r="M61" s="15"/>
      <c r="N61" s="15"/>
    </row>
    <row r="62" spans="1:14" s="16" customFormat="1" x14ac:dyDescent="0.2">
      <c r="A62" s="1816" t="s">
        <v>1129</v>
      </c>
      <c r="B62" s="267">
        <v>2550</v>
      </c>
      <c r="C62" s="411"/>
      <c r="D62" s="411"/>
      <c r="E62" s="411"/>
      <c r="F62" s="411"/>
      <c r="G62" s="411"/>
      <c r="H62" s="411"/>
      <c r="I62" s="435"/>
      <c r="J62" s="435"/>
      <c r="K62" s="419">
        <f t="shared" si="7"/>
        <v>0</v>
      </c>
      <c r="L62" s="411"/>
      <c r="M62" s="15"/>
      <c r="N62" s="15"/>
    </row>
    <row r="63" spans="1:14" s="15" customFormat="1" x14ac:dyDescent="0.2">
      <c r="A63" s="1816" t="s">
        <v>107</v>
      </c>
      <c r="B63" s="267">
        <v>2560</v>
      </c>
      <c r="C63" s="411">
        <v>31345</v>
      </c>
      <c r="D63" s="411">
        <v>3600</v>
      </c>
      <c r="E63" s="411">
        <v>1059</v>
      </c>
      <c r="F63" s="411">
        <v>71442</v>
      </c>
      <c r="G63" s="411"/>
      <c r="H63" s="411">
        <v>1255</v>
      </c>
      <c r="I63" s="435"/>
      <c r="J63" s="435"/>
      <c r="K63" s="419">
        <f t="shared" si="7"/>
        <v>108701</v>
      </c>
      <c r="L63" s="411">
        <v>109591</v>
      </c>
    </row>
    <row r="64" spans="1:14" s="15" customFormat="1" x14ac:dyDescent="0.2">
      <c r="A64" s="1823"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71745</v>
      </c>
      <c r="D65" s="414">
        <f t="shared" ref="D65:L65" si="8">SUM(D59:D64)</f>
        <v>3600</v>
      </c>
      <c r="E65" s="414">
        <f t="shared" si="8"/>
        <v>1724</v>
      </c>
      <c r="F65" s="414">
        <f t="shared" si="8"/>
        <v>72595</v>
      </c>
      <c r="G65" s="414">
        <f t="shared" si="8"/>
        <v>1724</v>
      </c>
      <c r="H65" s="414">
        <f t="shared" si="8"/>
        <v>1255</v>
      </c>
      <c r="I65" s="414">
        <f t="shared" si="8"/>
        <v>0</v>
      </c>
      <c r="J65" s="414">
        <f t="shared" si="8"/>
        <v>0</v>
      </c>
      <c r="K65" s="414">
        <f t="shared" si="8"/>
        <v>152643</v>
      </c>
      <c r="L65" s="414">
        <f t="shared" si="8"/>
        <v>153545</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7">
        <v>2620</v>
      </c>
      <c r="C68" s="411"/>
      <c r="D68" s="411"/>
      <c r="E68" s="411"/>
      <c r="F68" s="411"/>
      <c r="G68" s="411"/>
      <c r="H68" s="411"/>
      <c r="I68" s="435"/>
      <c r="J68" s="435"/>
      <c r="K68" s="419">
        <f>SUM(C68:J68)</f>
        <v>0</v>
      </c>
      <c r="L68" s="411"/>
      <c r="M68" s="15"/>
      <c r="N68" s="15"/>
    </row>
    <row r="69" spans="1:14" s="16" customFormat="1" x14ac:dyDescent="0.2">
      <c r="A69" s="1816" t="s">
        <v>1251</v>
      </c>
      <c r="B69" s="267">
        <v>2630</v>
      </c>
      <c r="C69" s="411"/>
      <c r="D69" s="411"/>
      <c r="E69" s="411"/>
      <c r="F69" s="411"/>
      <c r="G69" s="411"/>
      <c r="H69" s="411"/>
      <c r="I69" s="435"/>
      <c r="J69" s="435"/>
      <c r="K69" s="419">
        <f>SUM(C69:J69)</f>
        <v>0</v>
      </c>
      <c r="L69" s="411"/>
      <c r="M69" s="15"/>
      <c r="N69" s="15"/>
    </row>
    <row r="70" spans="1:14" s="16" customFormat="1" x14ac:dyDescent="0.2">
      <c r="A70" s="1816" t="s">
        <v>472</v>
      </c>
      <c r="B70" s="267">
        <v>2640</v>
      </c>
      <c r="C70" s="411"/>
      <c r="D70" s="411"/>
      <c r="E70" s="411"/>
      <c r="F70" s="411"/>
      <c r="G70" s="411"/>
      <c r="H70" s="411"/>
      <c r="I70" s="435"/>
      <c r="J70" s="435"/>
      <c r="K70" s="419">
        <f>SUM(C70:J70)</f>
        <v>0</v>
      </c>
      <c r="L70" s="411"/>
      <c r="M70" s="15"/>
      <c r="N70" s="15"/>
    </row>
    <row r="71" spans="1:14" s="16" customFormat="1" x14ac:dyDescent="0.2">
      <c r="A71" s="1816"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434033</v>
      </c>
      <c r="D74" s="424">
        <f t="shared" ref="D74:K74" si="10">SUM(D42,D47,D53,D57,D65,D72,D73)</f>
        <v>46924</v>
      </c>
      <c r="E74" s="424">
        <f t="shared" si="10"/>
        <v>66354</v>
      </c>
      <c r="F74" s="424">
        <f t="shared" si="10"/>
        <v>84464</v>
      </c>
      <c r="G74" s="424">
        <f t="shared" si="10"/>
        <v>27329</v>
      </c>
      <c r="H74" s="424">
        <f t="shared" si="10"/>
        <v>13869</v>
      </c>
      <c r="I74" s="424">
        <f t="shared" si="10"/>
        <v>0</v>
      </c>
      <c r="J74" s="424">
        <f t="shared" si="10"/>
        <v>0</v>
      </c>
      <c r="K74" s="424">
        <f t="shared" si="10"/>
        <v>672973</v>
      </c>
      <c r="L74" s="424">
        <f>SUM(L42,L47,L53,L57,L65,L72,L73)</f>
        <v>669951</v>
      </c>
    </row>
    <row r="75" spans="1:14" s="24" customFormat="1" ht="18" customHeight="1" thickTop="1" thickBot="1" x14ac:dyDescent="0.25">
      <c r="A75" s="1815" t="s">
        <v>50</v>
      </c>
      <c r="B75" s="1809" t="s">
        <v>674</v>
      </c>
      <c r="C75" s="422"/>
      <c r="D75" s="422"/>
      <c r="E75" s="422"/>
      <c r="F75" s="422"/>
      <c r="G75" s="422"/>
      <c r="H75" s="422"/>
      <c r="I75" s="428"/>
      <c r="J75" s="428"/>
      <c r="K75" s="414">
        <f>SUM(C75:J75)</f>
        <v>0</v>
      </c>
      <c r="L75" s="423"/>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7">
        <v>4110</v>
      </c>
      <c r="C78" s="412"/>
      <c r="D78" s="412"/>
      <c r="E78" s="417"/>
      <c r="F78" s="412"/>
      <c r="G78" s="412"/>
      <c r="H78" s="426"/>
      <c r="I78" s="506"/>
      <c r="J78" s="506"/>
      <c r="K78" s="413">
        <f t="shared" ref="K78:K83" si="11">SUM(C78:J78)</f>
        <v>0</v>
      </c>
      <c r="L78" s="417"/>
    </row>
    <row r="79" spans="1:14" x14ac:dyDescent="0.2">
      <c r="A79" s="1816" t="s">
        <v>349</v>
      </c>
      <c r="B79" s="267">
        <v>4120</v>
      </c>
      <c r="C79" s="412"/>
      <c r="D79" s="412"/>
      <c r="E79" s="411">
        <v>58595</v>
      </c>
      <c r="F79" s="412"/>
      <c r="G79" s="412"/>
      <c r="H79" s="411"/>
      <c r="I79" s="506"/>
      <c r="J79" s="506"/>
      <c r="K79" s="413">
        <f t="shared" si="11"/>
        <v>58595</v>
      </c>
      <c r="L79" s="411">
        <v>56639</v>
      </c>
    </row>
    <row r="80" spans="1:14" x14ac:dyDescent="0.2">
      <c r="A80" s="1816" t="s">
        <v>350</v>
      </c>
      <c r="B80" s="267">
        <v>4130</v>
      </c>
      <c r="C80" s="412"/>
      <c r="D80" s="412"/>
      <c r="E80" s="411"/>
      <c r="F80" s="412"/>
      <c r="G80" s="412"/>
      <c r="H80" s="411"/>
      <c r="I80" s="506"/>
      <c r="J80" s="506"/>
      <c r="K80" s="413">
        <f t="shared" si="11"/>
        <v>0</v>
      </c>
      <c r="L80" s="411"/>
    </row>
    <row r="81" spans="1:12" x14ac:dyDescent="0.2">
      <c r="A81" s="1816" t="s">
        <v>812</v>
      </c>
      <c r="B81" s="267">
        <v>4140</v>
      </c>
      <c r="C81" s="412"/>
      <c r="D81" s="412"/>
      <c r="E81" s="411"/>
      <c r="F81" s="412"/>
      <c r="G81" s="412"/>
      <c r="H81" s="411"/>
      <c r="I81" s="506"/>
      <c r="J81" s="506"/>
      <c r="K81" s="413">
        <f t="shared" si="11"/>
        <v>0</v>
      </c>
      <c r="L81" s="411"/>
    </row>
    <row r="82" spans="1:12" x14ac:dyDescent="0.2">
      <c r="A82" s="1816" t="s">
        <v>90</v>
      </c>
      <c r="B82" s="267">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v>4183</v>
      </c>
      <c r="I83" s="506"/>
      <c r="J83" s="506"/>
      <c r="K83" s="413">
        <f t="shared" si="11"/>
        <v>4183</v>
      </c>
      <c r="L83" s="411">
        <v>1500</v>
      </c>
    </row>
    <row r="84" spans="1:12" ht="13.5" thickBot="1" x14ac:dyDescent="0.25">
      <c r="A84" s="886" t="s">
        <v>1921</v>
      </c>
      <c r="B84" s="532">
        <v>4100</v>
      </c>
      <c r="C84" s="412"/>
      <c r="D84" s="412"/>
      <c r="E84" s="414">
        <f>SUM(E78:E83)</f>
        <v>58595</v>
      </c>
      <c r="F84" s="412"/>
      <c r="G84" s="412"/>
      <c r="H84" s="414">
        <f>SUM(H78:H83)</f>
        <v>4183</v>
      </c>
      <c r="I84" s="506"/>
      <c r="J84" s="506"/>
      <c r="K84" s="414">
        <f>SUM(K78:K83)</f>
        <v>62778</v>
      </c>
      <c r="L84" s="414">
        <f>SUM(L78:L83)</f>
        <v>58139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1924</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1925</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1926</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1923</v>
      </c>
      <c r="B102" s="532">
        <v>4000</v>
      </c>
      <c r="C102" s="412"/>
      <c r="D102" s="412"/>
      <c r="E102" s="424">
        <f>SUM(E84,E92,E100,E101)</f>
        <v>58595</v>
      </c>
      <c r="F102" s="412"/>
      <c r="G102" s="412"/>
      <c r="H102" s="424">
        <f>SUM(H84,H92,H100,H101)</f>
        <v>4183</v>
      </c>
      <c r="I102" s="506"/>
      <c r="J102" s="506"/>
      <c r="K102" s="424">
        <f>SUM(K84,K92,K100,K101)</f>
        <v>62778</v>
      </c>
      <c r="L102" s="424">
        <f>SUM(L84,L92,L100,L101)</f>
        <v>58139</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6" customFormat="1" ht="13.5" customHeight="1" x14ac:dyDescent="0.2">
      <c r="A104" s="1827" t="s">
        <v>719</v>
      </c>
      <c r="B104" s="520"/>
      <c r="C104" s="412"/>
      <c r="D104" s="412"/>
      <c r="E104" s="412"/>
      <c r="F104" s="412"/>
      <c r="G104" s="412"/>
      <c r="H104" s="416"/>
      <c r="I104" s="432"/>
      <c r="J104" s="432"/>
      <c r="K104" s="416"/>
      <c r="L104" s="416"/>
      <c r="M104" s="904"/>
      <c r="N104" s="904"/>
    </row>
    <row r="105" spans="1:14" s="297" customFormat="1" x14ac:dyDescent="0.2">
      <c r="A105" s="1816" t="s">
        <v>91</v>
      </c>
      <c r="B105" s="267">
        <v>5110</v>
      </c>
      <c r="C105" s="412"/>
      <c r="D105" s="412"/>
      <c r="E105" s="412"/>
      <c r="F105" s="412"/>
      <c r="G105" s="412"/>
      <c r="H105" s="417"/>
      <c r="I105" s="432"/>
      <c r="J105" s="432"/>
      <c r="K105" s="413">
        <f>H105</f>
        <v>0</v>
      </c>
      <c r="L105" s="417"/>
      <c r="M105" s="902"/>
      <c r="N105" s="902"/>
    </row>
    <row r="106" spans="1:14" s="297" customFormat="1" x14ac:dyDescent="0.2">
      <c r="A106" s="1816"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6" t="s">
        <v>1391</v>
      </c>
      <c r="B107" s="267">
        <v>5130</v>
      </c>
      <c r="C107" s="412"/>
      <c r="D107" s="412"/>
      <c r="E107" s="412"/>
      <c r="F107" s="412"/>
      <c r="G107" s="412"/>
      <c r="H107" s="411"/>
      <c r="I107" s="432"/>
      <c r="J107" s="432"/>
      <c r="K107" s="413">
        <f>H107</f>
        <v>0</v>
      </c>
      <c r="L107" s="411"/>
      <c r="M107" s="902"/>
      <c r="N107" s="902"/>
    </row>
    <row r="108" spans="1:14" s="297" customFormat="1" x14ac:dyDescent="0.2">
      <c r="A108" s="1816" t="s">
        <v>93</v>
      </c>
      <c r="B108" s="267" t="s">
        <v>692</v>
      </c>
      <c r="C108" s="412"/>
      <c r="D108" s="412"/>
      <c r="E108" s="412"/>
      <c r="F108" s="412"/>
      <c r="G108" s="412"/>
      <c r="H108" s="411"/>
      <c r="I108" s="432"/>
      <c r="J108" s="432"/>
      <c r="K108" s="413">
        <f>H108</f>
        <v>0</v>
      </c>
      <c r="L108" s="411"/>
      <c r="M108" s="902"/>
      <c r="N108" s="902"/>
    </row>
    <row r="109" spans="1:14" s="297" customFormat="1" x14ac:dyDescent="0.2">
      <c r="A109" s="1816"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1791253</v>
      </c>
      <c r="D114" s="414">
        <f t="shared" ref="D114:K114" si="13">SUM(D33,D74,D75,D102,D112,D113)</f>
        <v>283683</v>
      </c>
      <c r="E114" s="414">
        <f t="shared" si="13"/>
        <v>180392</v>
      </c>
      <c r="F114" s="414">
        <f t="shared" si="13"/>
        <v>128421</v>
      </c>
      <c r="G114" s="414">
        <f t="shared" si="13"/>
        <v>62550</v>
      </c>
      <c r="H114" s="414">
        <f>SUM(H33,H74,H75,H102,H112,H113)</f>
        <v>43442</v>
      </c>
      <c r="I114" s="414">
        <f t="shared" si="13"/>
        <v>0</v>
      </c>
      <c r="J114" s="414">
        <f t="shared" si="13"/>
        <v>0</v>
      </c>
      <c r="K114" s="414">
        <f t="shared" si="13"/>
        <v>2489741</v>
      </c>
      <c r="L114" s="414">
        <f>SUM(L33,L74,L75,L102,L112,L113)</f>
        <v>2475289</v>
      </c>
    </row>
    <row r="115" spans="1:14" ht="23.25" thickTop="1" x14ac:dyDescent="0.2">
      <c r="A115" s="1828" t="s">
        <v>1177</v>
      </c>
      <c r="B115" s="891"/>
      <c r="C115" s="415"/>
      <c r="D115" s="415"/>
      <c r="E115" s="415"/>
      <c r="F115" s="415"/>
      <c r="G115" s="415"/>
      <c r="H115" s="415"/>
      <c r="I115" s="415"/>
      <c r="J115" s="415"/>
      <c r="K115" s="439">
        <f>'Revenues 9-14'!C275-'Expenditures 15-22'!K114</f>
        <v>12289</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3" t="s">
        <v>337</v>
      </c>
      <c r="B117" s="2224"/>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7">
        <v>2510</v>
      </c>
      <c r="C122" s="411"/>
      <c r="D122" s="411"/>
      <c r="E122" s="411"/>
      <c r="F122" s="411"/>
      <c r="G122" s="411"/>
      <c r="H122" s="411"/>
      <c r="I122" s="435"/>
      <c r="J122" s="435"/>
      <c r="K122" s="414">
        <f>SUM(C122:J122)</f>
        <v>0</v>
      </c>
      <c r="L122" s="411"/>
    </row>
    <row r="123" spans="1:14" ht="14.25" thickTop="1" thickBot="1" x14ac:dyDescent="0.25">
      <c r="A123" s="1816" t="s">
        <v>5</v>
      </c>
      <c r="B123" s="267">
        <v>2530</v>
      </c>
      <c r="C123" s="411"/>
      <c r="D123" s="411"/>
      <c r="E123" s="411"/>
      <c r="F123" s="411"/>
      <c r="G123" s="411"/>
      <c r="H123" s="411"/>
      <c r="I123" s="435"/>
      <c r="J123" s="435"/>
      <c r="K123" s="414">
        <f>SUM(C123:J123)</f>
        <v>0</v>
      </c>
      <c r="L123" s="411"/>
    </row>
    <row r="124" spans="1:14" ht="14.25" thickTop="1" thickBot="1" x14ac:dyDescent="0.25">
      <c r="A124" s="1816" t="s">
        <v>221</v>
      </c>
      <c r="B124" s="267">
        <v>2540</v>
      </c>
      <c r="C124" s="411">
        <v>109687</v>
      </c>
      <c r="D124" s="411">
        <v>7538</v>
      </c>
      <c r="E124" s="411">
        <v>38022</v>
      </c>
      <c r="F124" s="411">
        <v>90463</v>
      </c>
      <c r="G124" s="411">
        <v>3999</v>
      </c>
      <c r="H124" s="411">
        <v>95</v>
      </c>
      <c r="I124" s="435"/>
      <c r="J124" s="435"/>
      <c r="K124" s="414">
        <f>SUM(C124:J124)</f>
        <v>249804</v>
      </c>
      <c r="L124" s="411">
        <v>240848</v>
      </c>
    </row>
    <row r="125" spans="1:14" ht="14.25" thickTop="1" thickBot="1" x14ac:dyDescent="0.25">
      <c r="A125" s="1816" t="s">
        <v>1129</v>
      </c>
      <c r="B125" s="267">
        <v>2550</v>
      </c>
      <c r="C125" s="411"/>
      <c r="D125" s="411"/>
      <c r="E125" s="411"/>
      <c r="F125" s="411"/>
      <c r="G125" s="411"/>
      <c r="H125" s="411"/>
      <c r="I125" s="435"/>
      <c r="J125" s="435"/>
      <c r="K125" s="414">
        <f>SUM(C125:J125)</f>
        <v>0</v>
      </c>
      <c r="L125" s="411"/>
    </row>
    <row r="126" spans="1:14" ht="14.25" thickTop="1" thickBot="1" x14ac:dyDescent="0.25">
      <c r="A126" s="1816"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109687</v>
      </c>
      <c r="D127" s="414">
        <f t="shared" ref="D127:L127" si="14">SUM(D122:D126)</f>
        <v>7538</v>
      </c>
      <c r="E127" s="414">
        <f t="shared" si="14"/>
        <v>38022</v>
      </c>
      <c r="F127" s="414">
        <f t="shared" si="14"/>
        <v>90463</v>
      </c>
      <c r="G127" s="414">
        <f t="shared" si="14"/>
        <v>3999</v>
      </c>
      <c r="H127" s="414">
        <f t="shared" si="14"/>
        <v>95</v>
      </c>
      <c r="I127" s="414">
        <f t="shared" si="14"/>
        <v>0</v>
      </c>
      <c r="J127" s="414">
        <f t="shared" si="14"/>
        <v>0</v>
      </c>
      <c r="K127" s="414">
        <f t="shared" si="14"/>
        <v>249804</v>
      </c>
      <c r="L127" s="414">
        <f t="shared" si="14"/>
        <v>240848</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109687</v>
      </c>
      <c r="D129" s="424">
        <f t="shared" ref="D129:L129" si="15">SUM(D120,D127,D128)</f>
        <v>7538</v>
      </c>
      <c r="E129" s="424">
        <f t="shared" si="15"/>
        <v>38022</v>
      </c>
      <c r="F129" s="424">
        <f t="shared" si="15"/>
        <v>90463</v>
      </c>
      <c r="G129" s="424">
        <f t="shared" si="15"/>
        <v>3999</v>
      </c>
      <c r="H129" s="424">
        <f t="shared" si="15"/>
        <v>95</v>
      </c>
      <c r="I129" s="424">
        <f t="shared" si="15"/>
        <v>0</v>
      </c>
      <c r="J129" s="424">
        <f t="shared" si="15"/>
        <v>0</v>
      </c>
      <c r="K129" s="424">
        <f t="shared" si="15"/>
        <v>249804</v>
      </c>
      <c r="L129" s="424">
        <f t="shared" si="15"/>
        <v>240848</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7">
        <v>4120</v>
      </c>
      <c r="C133" s="412"/>
      <c r="D133" s="412"/>
      <c r="E133" s="434"/>
      <c r="F133" s="412"/>
      <c r="G133" s="412"/>
      <c r="H133" s="417"/>
      <c r="I133" s="506"/>
      <c r="J133" s="412"/>
      <c r="K133" s="419">
        <f>SUM(E133,H133)</f>
        <v>0</v>
      </c>
      <c r="L133" s="417"/>
    </row>
    <row r="134" spans="1:14" x14ac:dyDescent="0.2">
      <c r="A134" s="1816" t="s">
        <v>812</v>
      </c>
      <c r="B134" s="267">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4"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7">
        <v>5110</v>
      </c>
      <c r="C141" s="412"/>
      <c r="D141" s="412"/>
      <c r="E141" s="412"/>
      <c r="F141" s="412"/>
      <c r="G141" s="412"/>
      <c r="H141" s="417"/>
      <c r="I141" s="432"/>
      <c r="J141" s="412"/>
      <c r="K141" s="419">
        <f>SUM(H141)</f>
        <v>0</v>
      </c>
      <c r="L141" s="417"/>
    </row>
    <row r="142" spans="1:14" x14ac:dyDescent="0.2">
      <c r="A142" s="1816" t="s">
        <v>92</v>
      </c>
      <c r="B142" s="267">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7" t="s">
        <v>692</v>
      </c>
      <c r="C144" s="412"/>
      <c r="D144" s="412"/>
      <c r="E144" s="412"/>
      <c r="F144" s="412"/>
      <c r="G144" s="412"/>
      <c r="H144" s="411"/>
      <c r="I144" s="432"/>
      <c r="J144" s="412"/>
      <c r="K144" s="419">
        <f>SUM(H144)</f>
        <v>0</v>
      </c>
      <c r="L144" s="411"/>
    </row>
    <row r="145" spans="1:14" ht="12.75" customHeight="1" x14ac:dyDescent="0.2">
      <c r="A145" s="1816"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4" t="s">
        <v>1029</v>
      </c>
      <c r="C149" s="412"/>
      <c r="D149" s="412"/>
      <c r="E149" s="412"/>
      <c r="F149" s="412"/>
      <c r="G149" s="412"/>
      <c r="H149" s="522"/>
      <c r="I149" s="430"/>
      <c r="J149" s="412"/>
      <c r="K149" s="416"/>
      <c r="L149" s="422"/>
    </row>
    <row r="150" spans="1:14" ht="12.75" customHeight="1" thickTop="1" thickBot="1" x14ac:dyDescent="0.25">
      <c r="A150" s="2234" t="s">
        <v>724</v>
      </c>
      <c r="B150" s="2235"/>
      <c r="C150" s="414">
        <f>SUM(C129,C130,C138,C148,C149)</f>
        <v>109687</v>
      </c>
      <c r="D150" s="414">
        <f t="shared" ref="D150:K150" si="16">SUM(D129,D130,D138,D148,D149)</f>
        <v>7538</v>
      </c>
      <c r="E150" s="414">
        <f t="shared" si="16"/>
        <v>38022</v>
      </c>
      <c r="F150" s="414">
        <f t="shared" si="16"/>
        <v>90463</v>
      </c>
      <c r="G150" s="414">
        <f t="shared" si="16"/>
        <v>3999</v>
      </c>
      <c r="H150" s="414">
        <f t="shared" si="16"/>
        <v>95</v>
      </c>
      <c r="I150" s="414">
        <f t="shared" si="16"/>
        <v>0</v>
      </c>
      <c r="J150" s="414">
        <f t="shared" si="16"/>
        <v>0</v>
      </c>
      <c r="K150" s="414">
        <f t="shared" si="16"/>
        <v>249804</v>
      </c>
      <c r="L150" s="414">
        <f>SUM(L129,L130,L138,L148,L149)</f>
        <v>240848</v>
      </c>
    </row>
    <row r="151" spans="1:14" ht="12.75" customHeight="1" thickTop="1" x14ac:dyDescent="0.2">
      <c r="A151" s="2230" t="s">
        <v>1403</v>
      </c>
      <c r="B151" s="2231"/>
      <c r="C151" s="415"/>
      <c r="D151" s="415"/>
      <c r="E151" s="415"/>
      <c r="F151" s="415"/>
      <c r="G151" s="415"/>
      <c r="H151" s="415"/>
      <c r="I151" s="415"/>
      <c r="J151" s="412"/>
      <c r="K151" s="439">
        <f>'Revenues 9-14'!D275-'Expenditures 15-22'!K150</f>
        <v>-1446</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3" t="s">
        <v>725</v>
      </c>
      <c r="B153" s="2082"/>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4"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7">
        <v>5110</v>
      </c>
      <c r="C157" s="412"/>
      <c r="D157" s="412"/>
      <c r="E157" s="412"/>
      <c r="F157" s="412"/>
      <c r="G157" s="412"/>
      <c r="H157" s="411"/>
      <c r="I157" s="412"/>
      <c r="J157" s="412"/>
      <c r="K157" s="413">
        <f>SUM(C157:J157)</f>
        <v>0</v>
      </c>
      <c r="L157" s="411"/>
    </row>
    <row r="158" spans="1:14" x14ac:dyDescent="0.2">
      <c r="A158" s="1816" t="s">
        <v>92</v>
      </c>
      <c r="B158" s="267">
        <v>5120</v>
      </c>
      <c r="C158" s="412"/>
      <c r="D158" s="412"/>
      <c r="E158" s="412"/>
      <c r="F158" s="412"/>
      <c r="G158" s="412"/>
      <c r="H158" s="411"/>
      <c r="I158" s="412"/>
      <c r="J158" s="412"/>
      <c r="K158" s="413">
        <f>SUM(C158:J158)</f>
        <v>0</v>
      </c>
      <c r="L158" s="411"/>
    </row>
    <row r="159" spans="1:14" ht="12.75" customHeight="1" x14ac:dyDescent="0.2">
      <c r="A159" s="1816" t="s">
        <v>1391</v>
      </c>
      <c r="B159" s="267"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6532</v>
      </c>
      <c r="I163" s="412"/>
      <c r="J163" s="412"/>
      <c r="K163" s="413">
        <f>SUM(C163:H163)</f>
        <v>6532</v>
      </c>
      <c r="L163" s="1866">
        <v>6532</v>
      </c>
    </row>
    <row r="164" spans="1:14" ht="33.75" customHeight="1" x14ac:dyDescent="0.2">
      <c r="A164" s="1836" t="s">
        <v>293</v>
      </c>
      <c r="B164" s="535" t="s">
        <v>32</v>
      </c>
      <c r="C164" s="412"/>
      <c r="D164" s="412"/>
      <c r="E164" s="412"/>
      <c r="F164" s="412"/>
      <c r="G164" s="412"/>
      <c r="H164" s="1869">
        <v>294000</v>
      </c>
      <c r="I164" s="412"/>
      <c r="J164" s="412"/>
      <c r="K164" s="413">
        <f>SUM(C164:J164)</f>
        <v>294000</v>
      </c>
      <c r="L164" s="1869">
        <v>294000</v>
      </c>
    </row>
    <row r="165" spans="1:14" ht="13.5" customHeight="1" thickBot="1" x14ac:dyDescent="0.25">
      <c r="A165" s="1820" t="s">
        <v>885</v>
      </c>
      <c r="B165" s="536" t="s">
        <v>88</v>
      </c>
      <c r="C165" s="412"/>
      <c r="D165" s="412"/>
      <c r="E165" s="425"/>
      <c r="F165" s="412"/>
      <c r="G165" s="412"/>
      <c r="H165" s="1869">
        <v>96835</v>
      </c>
      <c r="I165" s="506"/>
      <c r="J165" s="412"/>
      <c r="K165" s="413">
        <f>SUM(C165:J165)</f>
        <v>96835</v>
      </c>
      <c r="L165" s="1869">
        <v>96835</v>
      </c>
    </row>
    <row r="166" spans="1:14" ht="12.75" customHeight="1" thickTop="1" thickBot="1" x14ac:dyDescent="0.25">
      <c r="A166" s="886" t="s">
        <v>743</v>
      </c>
      <c r="B166" s="467" t="s">
        <v>582</v>
      </c>
      <c r="C166" s="412"/>
      <c r="D166" s="412"/>
      <c r="E166" s="427">
        <f>SUM(E162,E163,E164,E165)</f>
        <v>0</v>
      </c>
      <c r="F166" s="412"/>
      <c r="G166" s="412"/>
      <c r="H166" s="424">
        <f>SUM(H162,H163,H164,H165)</f>
        <v>397367</v>
      </c>
      <c r="I166" s="436"/>
      <c r="J166" s="412"/>
      <c r="K166" s="424">
        <f>SUM(K162,K163,K164,K165)</f>
        <v>397367</v>
      </c>
      <c r="L166" s="424">
        <f>SUM(L162,L163,L164,L165)</f>
        <v>397367</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397367</v>
      </c>
      <c r="I168" s="436"/>
      <c r="J168" s="412"/>
      <c r="K168" s="424">
        <f>SUM(K154,K166,K167)</f>
        <v>397367</v>
      </c>
      <c r="L168" s="424">
        <f>SUM(L154,L166,L167)</f>
        <v>397367</v>
      </c>
    </row>
    <row r="169" spans="1:14" ht="23.25" thickTop="1" x14ac:dyDescent="0.2">
      <c r="A169" s="1828" t="s">
        <v>1177</v>
      </c>
      <c r="B169" s="466"/>
      <c r="C169" s="412"/>
      <c r="D169" s="412"/>
      <c r="E169" s="412"/>
      <c r="F169" s="412"/>
      <c r="G169" s="412"/>
      <c r="H169" s="415"/>
      <c r="I169" s="412"/>
      <c r="J169" s="412"/>
      <c r="K169" s="439">
        <f>'Revenues 9-14'!E275-'Expenditures 15-22'!K168</f>
        <v>-97156</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7">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7">
        <v>2550</v>
      </c>
      <c r="C176" s="411">
        <v>115362</v>
      </c>
      <c r="D176" s="411">
        <v>11553</v>
      </c>
      <c r="E176" s="411">
        <v>28735</v>
      </c>
      <c r="F176" s="411">
        <v>36048</v>
      </c>
      <c r="G176" s="411">
        <v>7000</v>
      </c>
      <c r="H176" s="411">
        <v>1305</v>
      </c>
      <c r="I176" s="435"/>
      <c r="J176" s="435"/>
      <c r="K176" s="413">
        <f>SUM(C176:J176)</f>
        <v>200003</v>
      </c>
      <c r="L176" s="411">
        <v>194012</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115362</v>
      </c>
      <c r="D178" s="424">
        <f t="shared" ref="D178:J178" si="17">SUM(D174,D176,D177)</f>
        <v>11553</v>
      </c>
      <c r="E178" s="424">
        <f t="shared" si="17"/>
        <v>28735</v>
      </c>
      <c r="F178" s="424">
        <f t="shared" si="17"/>
        <v>36048</v>
      </c>
      <c r="G178" s="424">
        <f t="shared" si="17"/>
        <v>7000</v>
      </c>
      <c r="H178" s="424">
        <f t="shared" si="17"/>
        <v>1305</v>
      </c>
      <c r="I178" s="424">
        <f t="shared" si="17"/>
        <v>0</v>
      </c>
      <c r="J178" s="424">
        <f t="shared" si="17"/>
        <v>0</v>
      </c>
      <c r="K178" s="424">
        <f>SUM(K174,K176,K177)</f>
        <v>200003</v>
      </c>
      <c r="L178" s="424">
        <f>SUM(L174, L176:L177)</f>
        <v>194012</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7">
        <v>4110</v>
      </c>
      <c r="C182" s="412"/>
      <c r="D182" s="412"/>
      <c r="E182" s="411"/>
      <c r="F182" s="412"/>
      <c r="G182" s="412"/>
      <c r="H182" s="411"/>
      <c r="I182" s="506"/>
      <c r="J182" s="412"/>
      <c r="K182" s="413">
        <f t="shared" ref="K182:K187" si="18">SUM(E182,H182)</f>
        <v>0</v>
      </c>
      <c r="L182" s="411"/>
    </row>
    <row r="183" spans="1:14" x14ac:dyDescent="0.2">
      <c r="A183" s="1816" t="s">
        <v>349</v>
      </c>
      <c r="B183" s="267">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7">
        <v>4140</v>
      </c>
      <c r="C185" s="412"/>
      <c r="D185" s="412"/>
      <c r="E185" s="411"/>
      <c r="F185" s="412"/>
      <c r="G185" s="412"/>
      <c r="H185" s="411"/>
      <c r="I185" s="506"/>
      <c r="J185" s="412"/>
      <c r="K185" s="413">
        <f t="shared" si="18"/>
        <v>0</v>
      </c>
      <c r="L185" s="411"/>
    </row>
    <row r="186" spans="1:14" x14ac:dyDescent="0.2">
      <c r="A186" s="1816" t="s">
        <v>90</v>
      </c>
      <c r="B186" s="267">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9" t="s">
        <v>1106</v>
      </c>
      <c r="C189" s="412"/>
      <c r="D189" s="412"/>
      <c r="E189" s="1866"/>
      <c r="F189" s="412"/>
      <c r="G189" s="412"/>
      <c r="H189" s="1866"/>
      <c r="I189" s="506"/>
      <c r="J189" s="412"/>
      <c r="K189" s="429">
        <f>SUM(E189,H189)</f>
        <v>0</v>
      </c>
      <c r="L189" s="1866"/>
    </row>
    <row r="190" spans="1:14" ht="12.75" customHeight="1" thickBot="1" x14ac:dyDescent="0.25">
      <c r="A190" s="886" t="s">
        <v>1923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7">
        <v>5110</v>
      </c>
      <c r="C193" s="412"/>
      <c r="D193" s="412"/>
      <c r="E193" s="412"/>
      <c r="F193" s="412"/>
      <c r="G193" s="412"/>
      <c r="H193" s="411"/>
      <c r="I193" s="412"/>
      <c r="J193" s="412"/>
      <c r="K193" s="413">
        <f>SUM(H193)</f>
        <v>0</v>
      </c>
      <c r="L193" s="411"/>
    </row>
    <row r="194" spans="1:14" x14ac:dyDescent="0.2">
      <c r="A194" s="1816" t="s">
        <v>92</v>
      </c>
      <c r="B194" s="267">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7" t="s">
        <v>692</v>
      </c>
      <c r="C196" s="412"/>
      <c r="D196" s="412"/>
      <c r="E196" s="412"/>
      <c r="F196" s="412"/>
      <c r="G196" s="412"/>
      <c r="H196" s="411"/>
      <c r="I196" s="412"/>
      <c r="J196" s="412"/>
      <c r="K196" s="413">
        <f>SUM(H196)</f>
        <v>0</v>
      </c>
      <c r="L196" s="411"/>
    </row>
    <row r="197" spans="1:14" x14ac:dyDescent="0.2">
      <c r="A197" s="1841"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4"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115362</v>
      </c>
      <c r="D204" s="414">
        <f>SUM(D178,D179)</f>
        <v>11553</v>
      </c>
      <c r="E204" s="414">
        <f>SUM(E178,E179,E190)</f>
        <v>28735</v>
      </c>
      <c r="F204" s="414">
        <f>SUM(F178,F179)</f>
        <v>36048</v>
      </c>
      <c r="G204" s="414">
        <f>SUM(G178,G179)</f>
        <v>7000</v>
      </c>
      <c r="H204" s="414">
        <f>SUM(H178,H179,H190,H202,H203)</f>
        <v>1305</v>
      </c>
      <c r="I204" s="414">
        <f>SUM(I178,I179)</f>
        <v>0</v>
      </c>
      <c r="J204" s="414">
        <f>SUM(J178,J179)</f>
        <v>0</v>
      </c>
      <c r="K204" s="413">
        <f>SUM(K178,K179,K190,K202,K203)</f>
        <v>200003</v>
      </c>
      <c r="L204" s="414">
        <f>SUM(L178,L179,L190,L202,L203)</f>
        <v>194012</v>
      </c>
    </row>
    <row r="205" spans="1:14" ht="23.25" thickTop="1" x14ac:dyDescent="0.2">
      <c r="A205" s="1828" t="s">
        <v>1177</v>
      </c>
      <c r="B205" s="466"/>
      <c r="C205" s="415"/>
      <c r="D205" s="415"/>
      <c r="E205" s="415"/>
      <c r="F205" s="415"/>
      <c r="G205" s="415"/>
      <c r="H205" s="415"/>
      <c r="I205" s="412"/>
      <c r="J205" s="412"/>
      <c r="K205" s="439">
        <f>'Revenues 9-14'!F275-'Expenditures 15-22'!K204</f>
        <v>-12693</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7" t="s">
        <v>1141</v>
      </c>
      <c r="B207" s="2238"/>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6" t="s">
        <v>1137</v>
      </c>
      <c r="B209" s="267">
        <v>1100</v>
      </c>
      <c r="C209" s="412"/>
      <c r="D209" s="411">
        <v>11226</v>
      </c>
      <c r="E209" s="412"/>
      <c r="F209" s="412"/>
      <c r="G209" s="412"/>
      <c r="H209" s="412"/>
      <c r="I209" s="412"/>
      <c r="J209" s="412"/>
      <c r="K209" s="413">
        <f>D209</f>
        <v>11226</v>
      </c>
      <c r="L209" s="411">
        <v>11226</v>
      </c>
    </row>
    <row r="210" spans="1:12" x14ac:dyDescent="0.2">
      <c r="A210" s="1816" t="s">
        <v>171</v>
      </c>
      <c r="B210" s="267" t="s">
        <v>1143</v>
      </c>
      <c r="C210" s="412"/>
      <c r="D210" s="435"/>
      <c r="E210" s="412"/>
      <c r="F210" s="412"/>
      <c r="G210" s="412"/>
      <c r="H210" s="412"/>
      <c r="I210" s="412"/>
      <c r="J210" s="412"/>
      <c r="K210" s="413">
        <f t="shared" ref="K210:K222" si="19">D210</f>
        <v>0</v>
      </c>
      <c r="L210" s="411"/>
    </row>
    <row r="211" spans="1:12" x14ac:dyDescent="0.2">
      <c r="A211" s="1816" t="s">
        <v>172</v>
      </c>
      <c r="B211" s="267">
        <v>1200</v>
      </c>
      <c r="C211" s="412"/>
      <c r="D211" s="411">
        <v>27656</v>
      </c>
      <c r="E211" s="412"/>
      <c r="F211" s="412"/>
      <c r="G211" s="412"/>
      <c r="H211" s="412"/>
      <c r="I211" s="412"/>
      <c r="J211" s="412"/>
      <c r="K211" s="413">
        <f t="shared" si="19"/>
        <v>27656</v>
      </c>
      <c r="L211" s="411">
        <v>27659</v>
      </c>
    </row>
    <row r="212" spans="1:12" x14ac:dyDescent="0.2">
      <c r="A212" s="1816" t="s">
        <v>318</v>
      </c>
      <c r="B212" s="267" t="s">
        <v>1144</v>
      </c>
      <c r="C212" s="412"/>
      <c r="D212" s="435"/>
      <c r="E212" s="412"/>
      <c r="F212" s="412"/>
      <c r="G212" s="412"/>
      <c r="H212" s="412"/>
      <c r="I212" s="412"/>
      <c r="J212" s="412"/>
      <c r="K212" s="413">
        <f t="shared" si="19"/>
        <v>0</v>
      </c>
      <c r="L212" s="411"/>
    </row>
    <row r="213" spans="1:12" x14ac:dyDescent="0.2">
      <c r="A213" s="1816" t="s">
        <v>319</v>
      </c>
      <c r="B213" s="267">
        <v>1250</v>
      </c>
      <c r="C213" s="412"/>
      <c r="D213" s="411">
        <v>743</v>
      </c>
      <c r="E213" s="412"/>
      <c r="F213" s="412"/>
      <c r="G213" s="412"/>
      <c r="H213" s="412"/>
      <c r="I213" s="412"/>
      <c r="J213" s="412"/>
      <c r="K213" s="413">
        <f t="shared" si="19"/>
        <v>743</v>
      </c>
      <c r="L213" s="411">
        <v>743</v>
      </c>
    </row>
    <row r="214" spans="1:12" x14ac:dyDescent="0.2">
      <c r="A214" s="1816" t="s">
        <v>320</v>
      </c>
      <c r="B214" s="267" t="s">
        <v>169</v>
      </c>
      <c r="C214" s="412"/>
      <c r="D214" s="435"/>
      <c r="E214" s="412"/>
      <c r="F214" s="412"/>
      <c r="G214" s="412"/>
      <c r="H214" s="412"/>
      <c r="I214" s="412"/>
      <c r="J214" s="412"/>
      <c r="K214" s="413">
        <f t="shared" si="19"/>
        <v>0</v>
      </c>
      <c r="L214" s="411"/>
    </row>
    <row r="215" spans="1:12" x14ac:dyDescent="0.2">
      <c r="A215" s="1816" t="s">
        <v>1138</v>
      </c>
      <c r="B215" s="267">
        <v>1300</v>
      </c>
      <c r="C215" s="412"/>
      <c r="D215" s="411"/>
      <c r="E215" s="412"/>
      <c r="F215" s="412"/>
      <c r="G215" s="412"/>
      <c r="H215" s="412"/>
      <c r="I215" s="412"/>
      <c r="J215" s="412"/>
      <c r="K215" s="413">
        <f t="shared" si="19"/>
        <v>0</v>
      </c>
      <c r="L215" s="411"/>
    </row>
    <row r="216" spans="1:12" x14ac:dyDescent="0.2">
      <c r="A216" s="1816" t="s">
        <v>840</v>
      </c>
      <c r="B216" s="267">
        <v>1400</v>
      </c>
      <c r="C216" s="412"/>
      <c r="D216" s="411">
        <v>1866</v>
      </c>
      <c r="E216" s="412"/>
      <c r="F216" s="412"/>
      <c r="G216" s="412"/>
      <c r="H216" s="412"/>
      <c r="I216" s="412"/>
      <c r="J216" s="412"/>
      <c r="K216" s="413">
        <f t="shared" si="19"/>
        <v>1866</v>
      </c>
      <c r="L216" s="411">
        <v>1866</v>
      </c>
    </row>
    <row r="217" spans="1:12" x14ac:dyDescent="0.2">
      <c r="A217" s="1816" t="s">
        <v>1139</v>
      </c>
      <c r="B217" s="267">
        <v>1500</v>
      </c>
      <c r="C217" s="412"/>
      <c r="D217" s="411">
        <v>2720</v>
      </c>
      <c r="E217" s="412"/>
      <c r="F217" s="412"/>
      <c r="G217" s="412"/>
      <c r="H217" s="412"/>
      <c r="I217" s="412"/>
      <c r="J217" s="412"/>
      <c r="K217" s="413">
        <f t="shared" si="19"/>
        <v>2720</v>
      </c>
      <c r="L217" s="411">
        <v>2720</v>
      </c>
    </row>
    <row r="218" spans="1:12" x14ac:dyDescent="0.2">
      <c r="A218" s="1816" t="s">
        <v>1140</v>
      </c>
      <c r="B218" s="267">
        <v>1600</v>
      </c>
      <c r="C218" s="412"/>
      <c r="D218" s="411"/>
      <c r="E218" s="412"/>
      <c r="F218" s="412"/>
      <c r="G218" s="412"/>
      <c r="H218" s="412"/>
      <c r="I218" s="412"/>
      <c r="J218" s="412"/>
      <c r="K218" s="413">
        <f t="shared" si="19"/>
        <v>0</v>
      </c>
      <c r="L218" s="411"/>
    </row>
    <row r="219" spans="1:12" x14ac:dyDescent="0.2">
      <c r="A219" s="1816" t="s">
        <v>1165</v>
      </c>
      <c r="B219" s="267">
        <v>1650</v>
      </c>
      <c r="C219" s="412"/>
      <c r="D219" s="411"/>
      <c r="E219" s="412"/>
      <c r="F219" s="412"/>
      <c r="G219" s="412"/>
      <c r="H219" s="412"/>
      <c r="I219" s="412"/>
      <c r="J219" s="412"/>
      <c r="K219" s="413">
        <f t="shared" si="19"/>
        <v>0</v>
      </c>
      <c r="L219" s="411"/>
    </row>
    <row r="220" spans="1:12" x14ac:dyDescent="0.2">
      <c r="A220" s="1816" t="s">
        <v>841</v>
      </c>
      <c r="B220" s="267" t="s">
        <v>170</v>
      </c>
      <c r="C220" s="412"/>
      <c r="D220" s="435">
        <v>719</v>
      </c>
      <c r="E220" s="412"/>
      <c r="F220" s="412"/>
      <c r="G220" s="412"/>
      <c r="H220" s="412"/>
      <c r="I220" s="412"/>
      <c r="J220" s="412"/>
      <c r="K220" s="413">
        <f t="shared" si="19"/>
        <v>719</v>
      </c>
      <c r="L220" s="411">
        <v>720</v>
      </c>
    </row>
    <row r="221" spans="1:12" x14ac:dyDescent="0.2">
      <c r="A221" s="1816" t="s">
        <v>1285</v>
      </c>
      <c r="B221" s="267">
        <v>1800</v>
      </c>
      <c r="C221" s="412"/>
      <c r="D221" s="411"/>
      <c r="E221" s="412"/>
      <c r="F221" s="412"/>
      <c r="G221" s="412"/>
      <c r="H221" s="412"/>
      <c r="I221" s="412"/>
      <c r="J221" s="412"/>
      <c r="K221" s="413">
        <f t="shared" si="19"/>
        <v>0</v>
      </c>
      <c r="L221" s="411"/>
    </row>
    <row r="222" spans="1:12" x14ac:dyDescent="0.2">
      <c r="A222" s="1816"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44930</v>
      </c>
      <c r="E223" s="412"/>
      <c r="F223" s="412"/>
      <c r="G223" s="412"/>
      <c r="H223" s="412"/>
      <c r="I223" s="412"/>
      <c r="J223" s="412"/>
      <c r="K223" s="414">
        <f>SUM(K209:K222)</f>
        <v>44930</v>
      </c>
      <c r="L223" s="414">
        <f>SUM(L209:L222)</f>
        <v>44934</v>
      </c>
    </row>
    <row r="224" spans="1:12" ht="18" customHeight="1" thickTop="1" x14ac:dyDescent="0.2">
      <c r="A224" s="1826" t="s">
        <v>1042</v>
      </c>
      <c r="B224" s="264"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7">
        <v>2110</v>
      </c>
      <c r="C226" s="412"/>
      <c r="D226" s="411"/>
      <c r="E226" s="412"/>
      <c r="F226" s="412"/>
      <c r="G226" s="412"/>
      <c r="H226" s="412"/>
      <c r="I226" s="412"/>
      <c r="J226" s="412"/>
      <c r="K226" s="413">
        <f t="shared" ref="K226:K231" si="20">D226</f>
        <v>0</v>
      </c>
      <c r="L226" s="411"/>
    </row>
    <row r="227" spans="1:12" x14ac:dyDescent="0.2">
      <c r="A227" s="1816" t="s">
        <v>1288</v>
      </c>
      <c r="B227" s="267">
        <v>2120</v>
      </c>
      <c r="C227" s="412"/>
      <c r="D227" s="411">
        <v>1099</v>
      </c>
      <c r="E227" s="412"/>
      <c r="F227" s="412"/>
      <c r="G227" s="412"/>
      <c r="H227" s="412"/>
      <c r="I227" s="412"/>
      <c r="J227" s="412"/>
      <c r="K227" s="413">
        <f t="shared" si="20"/>
        <v>1099</v>
      </c>
      <c r="L227" s="411">
        <v>1099</v>
      </c>
    </row>
    <row r="228" spans="1:12" x14ac:dyDescent="0.2">
      <c r="A228" s="1816" t="s">
        <v>222</v>
      </c>
      <c r="B228" s="267">
        <v>2130</v>
      </c>
      <c r="C228" s="412"/>
      <c r="D228" s="411">
        <v>5945</v>
      </c>
      <c r="E228" s="412"/>
      <c r="F228" s="412"/>
      <c r="G228" s="412"/>
      <c r="H228" s="412"/>
      <c r="I228" s="412"/>
      <c r="J228" s="412"/>
      <c r="K228" s="413">
        <f t="shared" si="20"/>
        <v>5945</v>
      </c>
      <c r="L228" s="411">
        <v>5945</v>
      </c>
    </row>
    <row r="229" spans="1:12" x14ac:dyDescent="0.2">
      <c r="A229" s="1816" t="s">
        <v>223</v>
      </c>
      <c r="B229" s="267">
        <v>2140</v>
      </c>
      <c r="C229" s="412"/>
      <c r="D229" s="411"/>
      <c r="E229" s="412"/>
      <c r="F229" s="412"/>
      <c r="G229" s="412"/>
      <c r="H229" s="412"/>
      <c r="I229" s="412"/>
      <c r="J229" s="412"/>
      <c r="K229" s="413">
        <f t="shared" si="20"/>
        <v>0</v>
      </c>
      <c r="L229" s="411"/>
    </row>
    <row r="230" spans="1:12" x14ac:dyDescent="0.2">
      <c r="A230" s="1816" t="s">
        <v>224</v>
      </c>
      <c r="B230" s="267">
        <v>2150</v>
      </c>
      <c r="C230" s="412"/>
      <c r="D230" s="411"/>
      <c r="E230" s="412"/>
      <c r="F230" s="412"/>
      <c r="G230" s="412"/>
      <c r="H230" s="412"/>
      <c r="I230" s="412"/>
      <c r="J230" s="412"/>
      <c r="K230" s="413">
        <f t="shared" si="20"/>
        <v>0</v>
      </c>
      <c r="L230" s="411"/>
    </row>
    <row r="231" spans="1:12" x14ac:dyDescent="0.2">
      <c r="A231" s="1816"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7044</v>
      </c>
      <c r="E232" s="412"/>
      <c r="F232" s="412"/>
      <c r="G232" s="412"/>
      <c r="H232" s="412"/>
      <c r="I232" s="412"/>
      <c r="J232" s="412"/>
      <c r="K232" s="414">
        <f>SUM(K226:K231)</f>
        <v>7044</v>
      </c>
      <c r="L232" s="414">
        <f>SUM(L226:L231)</f>
        <v>7044</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7">
        <v>2210</v>
      </c>
      <c r="C234" s="412"/>
      <c r="D234" s="417">
        <v>1771</v>
      </c>
      <c r="E234" s="412"/>
      <c r="F234" s="412"/>
      <c r="G234" s="412"/>
      <c r="H234" s="412"/>
      <c r="I234" s="412"/>
      <c r="J234" s="412"/>
      <c r="K234" s="419">
        <f>D234</f>
        <v>1771</v>
      </c>
      <c r="L234" s="417">
        <v>1771</v>
      </c>
    </row>
    <row r="235" spans="1:12" x14ac:dyDescent="0.2">
      <c r="A235" s="1816" t="s">
        <v>976</v>
      </c>
      <c r="B235" s="267">
        <v>2220</v>
      </c>
      <c r="C235" s="412"/>
      <c r="D235" s="411"/>
      <c r="E235" s="412"/>
      <c r="F235" s="412"/>
      <c r="G235" s="412"/>
      <c r="H235" s="412"/>
      <c r="I235" s="412"/>
      <c r="J235" s="412"/>
      <c r="K235" s="419">
        <f>D235</f>
        <v>0</v>
      </c>
      <c r="L235" s="411"/>
    </row>
    <row r="236" spans="1:12" x14ac:dyDescent="0.2">
      <c r="A236" s="1816" t="s">
        <v>977</v>
      </c>
      <c r="B236" s="267">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1771</v>
      </c>
      <c r="E237" s="412"/>
      <c r="F237" s="412"/>
      <c r="G237" s="412"/>
      <c r="H237" s="412"/>
      <c r="I237" s="412"/>
      <c r="J237" s="412"/>
      <c r="K237" s="414">
        <f>SUM(K234:K236)</f>
        <v>1771</v>
      </c>
      <c r="L237" s="414">
        <f>SUM(L234:L236)</f>
        <v>1771</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7">
        <v>2310</v>
      </c>
      <c r="C239" s="412"/>
      <c r="D239" s="417"/>
      <c r="E239" s="412"/>
      <c r="F239" s="412"/>
      <c r="G239" s="412"/>
      <c r="H239" s="412"/>
      <c r="I239" s="412"/>
      <c r="J239" s="412"/>
      <c r="K239" s="419">
        <f>D239</f>
        <v>0</v>
      </c>
      <c r="L239" s="417"/>
    </row>
    <row r="240" spans="1:12" x14ac:dyDescent="0.2">
      <c r="A240" s="1816" t="s">
        <v>979</v>
      </c>
      <c r="B240" s="267">
        <v>2320</v>
      </c>
      <c r="C240" s="412"/>
      <c r="D240" s="411">
        <v>7433</v>
      </c>
      <c r="E240" s="412"/>
      <c r="F240" s="412"/>
      <c r="G240" s="412"/>
      <c r="H240" s="412"/>
      <c r="I240" s="412"/>
      <c r="J240" s="412"/>
      <c r="K240" s="419">
        <f t="shared" ref="K240:K250" si="21">D240</f>
        <v>7433</v>
      </c>
      <c r="L240" s="411">
        <v>7433</v>
      </c>
    </row>
    <row r="241" spans="1:12" x14ac:dyDescent="0.2">
      <c r="A241" s="1816" t="s">
        <v>980</v>
      </c>
      <c r="B241" s="267">
        <v>2330</v>
      </c>
      <c r="C241" s="412"/>
      <c r="D241" s="411"/>
      <c r="E241" s="412"/>
      <c r="F241" s="412"/>
      <c r="G241" s="412"/>
      <c r="H241" s="412"/>
      <c r="I241" s="412"/>
      <c r="J241" s="412"/>
      <c r="K241" s="419">
        <f t="shared" si="21"/>
        <v>0</v>
      </c>
      <c r="L241" s="411"/>
    </row>
    <row r="242" spans="1:12" x14ac:dyDescent="0.2">
      <c r="A242" s="1817" t="s">
        <v>340</v>
      </c>
      <c r="B242" s="292"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2" t="s">
        <v>323</v>
      </c>
      <c r="C244" s="412"/>
      <c r="D244" s="690"/>
      <c r="E244" s="412"/>
      <c r="F244" s="412"/>
      <c r="G244" s="412"/>
      <c r="H244" s="412"/>
      <c r="I244" s="412"/>
      <c r="J244" s="412"/>
      <c r="K244" s="419">
        <f t="shared" si="21"/>
        <v>0</v>
      </c>
      <c r="L244" s="411"/>
    </row>
    <row r="245" spans="1:12" x14ac:dyDescent="0.2">
      <c r="A245" s="1817" t="s">
        <v>274</v>
      </c>
      <c r="B245" s="292" t="s">
        <v>324</v>
      </c>
      <c r="C245" s="412"/>
      <c r="D245" s="690"/>
      <c r="E245" s="412"/>
      <c r="F245" s="412"/>
      <c r="G245" s="412"/>
      <c r="H245" s="412"/>
      <c r="I245" s="412"/>
      <c r="J245" s="412"/>
      <c r="K245" s="419">
        <f t="shared" si="21"/>
        <v>0</v>
      </c>
      <c r="L245" s="411"/>
    </row>
    <row r="246" spans="1:12" x14ac:dyDescent="0.2">
      <c r="A246" s="1817" t="s">
        <v>817</v>
      </c>
      <c r="B246" s="292" t="s">
        <v>325</v>
      </c>
      <c r="C246" s="412"/>
      <c r="D246" s="690"/>
      <c r="E246" s="412"/>
      <c r="F246" s="412"/>
      <c r="G246" s="412"/>
      <c r="H246" s="412"/>
      <c r="I246" s="412"/>
      <c r="J246" s="412"/>
      <c r="K246" s="419">
        <f t="shared" si="21"/>
        <v>0</v>
      </c>
      <c r="L246" s="411"/>
    </row>
    <row r="247" spans="1:12" x14ac:dyDescent="0.2">
      <c r="A247" s="1817" t="s">
        <v>275</v>
      </c>
      <c r="B247" s="292"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v>5</v>
      </c>
      <c r="E248" s="412"/>
      <c r="F248" s="412"/>
      <c r="G248" s="412"/>
      <c r="H248" s="412"/>
      <c r="I248" s="412"/>
      <c r="J248" s="412"/>
      <c r="K248" s="419">
        <f t="shared" si="21"/>
        <v>5</v>
      </c>
      <c r="L248" s="411">
        <v>5</v>
      </c>
    </row>
    <row r="249" spans="1:12" x14ac:dyDescent="0.2">
      <c r="A249" s="1817" t="s">
        <v>1216</v>
      </c>
      <c r="B249" s="292" t="s">
        <v>328</v>
      </c>
      <c r="C249" s="412"/>
      <c r="D249" s="690"/>
      <c r="E249" s="412"/>
      <c r="F249" s="412"/>
      <c r="G249" s="412"/>
      <c r="H249" s="412"/>
      <c r="I249" s="412"/>
      <c r="J249" s="412"/>
      <c r="K249" s="419">
        <f t="shared" si="21"/>
        <v>0</v>
      </c>
      <c r="L249" s="411"/>
    </row>
    <row r="250" spans="1:12" x14ac:dyDescent="0.2">
      <c r="A250" s="1817"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7438</v>
      </c>
      <c r="E251" s="412"/>
      <c r="F251" s="412"/>
      <c r="G251" s="412"/>
      <c r="H251" s="412"/>
      <c r="I251" s="412"/>
      <c r="J251" s="412"/>
      <c r="K251" s="414">
        <f>SUM(K239:K250)</f>
        <v>7438</v>
      </c>
      <c r="L251" s="414">
        <f>SUM(L239:L250)</f>
        <v>7438</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9862</v>
      </c>
      <c r="E253" s="412"/>
      <c r="F253" s="412"/>
      <c r="G253" s="412"/>
      <c r="H253" s="412"/>
      <c r="I253" s="412"/>
      <c r="J253" s="412"/>
      <c r="K253" s="419">
        <f>D253</f>
        <v>9862</v>
      </c>
      <c r="L253" s="417">
        <v>7399</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9862</v>
      </c>
      <c r="E255" s="412"/>
      <c r="F255" s="412"/>
      <c r="G255" s="412"/>
      <c r="H255" s="412"/>
      <c r="I255" s="412"/>
      <c r="J255" s="412"/>
      <c r="K255" s="414">
        <f>SUM(K253:K254)</f>
        <v>9862</v>
      </c>
      <c r="L255" s="414">
        <f>SUM(L253:L254)</f>
        <v>7399</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v>6126</v>
      </c>
      <c r="E257" s="412"/>
      <c r="F257" s="412"/>
      <c r="G257" s="412"/>
      <c r="H257" s="412"/>
      <c r="I257" s="412"/>
      <c r="J257" s="412"/>
      <c r="K257" s="419">
        <f>D257</f>
        <v>6126</v>
      </c>
      <c r="L257" s="417">
        <v>8589</v>
      </c>
    </row>
    <row r="258" spans="1:12" x14ac:dyDescent="0.2">
      <c r="A258" s="1816" t="s">
        <v>543</v>
      </c>
      <c r="B258" s="524">
        <v>2520</v>
      </c>
      <c r="C258" s="412"/>
      <c r="D258" s="411"/>
      <c r="E258" s="412"/>
      <c r="F258" s="412"/>
      <c r="G258" s="412"/>
      <c r="H258" s="412"/>
      <c r="I258" s="412"/>
      <c r="J258" s="412"/>
      <c r="K258" s="419">
        <f t="shared" ref="K258:K263" si="22">D258</f>
        <v>0</v>
      </c>
      <c r="L258" s="411"/>
    </row>
    <row r="259" spans="1:12" x14ac:dyDescent="0.2">
      <c r="A259" s="1816" t="s">
        <v>5</v>
      </c>
      <c r="B259" s="267">
        <v>2530</v>
      </c>
      <c r="C259" s="412"/>
      <c r="D259" s="411"/>
      <c r="E259" s="412"/>
      <c r="F259" s="412"/>
      <c r="G259" s="412"/>
      <c r="H259" s="412"/>
      <c r="I259" s="412"/>
      <c r="J259" s="412"/>
      <c r="K259" s="419">
        <f t="shared" si="22"/>
        <v>0</v>
      </c>
      <c r="L259" s="411"/>
    </row>
    <row r="260" spans="1:12" x14ac:dyDescent="0.2">
      <c r="A260" s="1816" t="s">
        <v>221</v>
      </c>
      <c r="B260" s="267">
        <v>2540</v>
      </c>
      <c r="C260" s="412"/>
      <c r="D260" s="411">
        <v>22632</v>
      </c>
      <c r="E260" s="412"/>
      <c r="F260" s="412"/>
      <c r="G260" s="412"/>
      <c r="H260" s="412"/>
      <c r="I260" s="412"/>
      <c r="J260" s="412"/>
      <c r="K260" s="419">
        <f t="shared" si="22"/>
        <v>22632</v>
      </c>
      <c r="L260" s="411">
        <v>22632</v>
      </c>
    </row>
    <row r="261" spans="1:12" x14ac:dyDescent="0.2">
      <c r="A261" s="1816" t="s">
        <v>1129</v>
      </c>
      <c r="B261" s="267">
        <v>2550</v>
      </c>
      <c r="C261" s="412"/>
      <c r="D261" s="411">
        <v>21832</v>
      </c>
      <c r="E261" s="412"/>
      <c r="F261" s="412"/>
      <c r="G261" s="412"/>
      <c r="H261" s="412"/>
      <c r="I261" s="412"/>
      <c r="J261" s="412"/>
      <c r="K261" s="419">
        <f t="shared" si="22"/>
        <v>21832</v>
      </c>
      <c r="L261" s="411">
        <v>21832</v>
      </c>
    </row>
    <row r="262" spans="1:12" x14ac:dyDescent="0.2">
      <c r="A262" s="1816" t="s">
        <v>107</v>
      </c>
      <c r="B262" s="267">
        <v>2560</v>
      </c>
      <c r="C262" s="412"/>
      <c r="D262" s="411">
        <v>5372</v>
      </c>
      <c r="E262" s="412"/>
      <c r="F262" s="412"/>
      <c r="G262" s="412"/>
      <c r="H262" s="412"/>
      <c r="I262" s="412"/>
      <c r="J262" s="412"/>
      <c r="K262" s="419">
        <f t="shared" si="22"/>
        <v>5372</v>
      </c>
      <c r="L262" s="411">
        <v>5372</v>
      </c>
    </row>
    <row r="263" spans="1:12" x14ac:dyDescent="0.2">
      <c r="A263" s="1816"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55962</v>
      </c>
      <c r="E264" s="412"/>
      <c r="F264" s="412"/>
      <c r="G264" s="412"/>
      <c r="H264" s="412"/>
      <c r="I264" s="412"/>
      <c r="J264" s="412"/>
      <c r="K264" s="414">
        <f>SUM(K257:K263)</f>
        <v>55962</v>
      </c>
      <c r="L264" s="414">
        <f>SUM(L257:L263)</f>
        <v>58425</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7">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7">
        <v>2630</v>
      </c>
      <c r="C268" s="412"/>
      <c r="D268" s="411"/>
      <c r="E268" s="412"/>
      <c r="F268" s="412"/>
      <c r="G268" s="412"/>
      <c r="H268" s="412"/>
      <c r="I268" s="412"/>
      <c r="J268" s="412"/>
      <c r="K268" s="419">
        <f>D268</f>
        <v>0</v>
      </c>
      <c r="L268" s="411"/>
    </row>
    <row r="269" spans="1:12" x14ac:dyDescent="0.2">
      <c r="A269" s="1816" t="s">
        <v>472</v>
      </c>
      <c r="B269" s="267">
        <v>2640</v>
      </c>
      <c r="C269" s="412"/>
      <c r="D269" s="411"/>
      <c r="E269" s="412"/>
      <c r="F269" s="412"/>
      <c r="G269" s="412"/>
      <c r="H269" s="412"/>
      <c r="I269" s="412"/>
      <c r="J269" s="412"/>
      <c r="K269" s="419">
        <f>D269</f>
        <v>0</v>
      </c>
      <c r="L269" s="411"/>
    </row>
    <row r="270" spans="1:12" x14ac:dyDescent="0.2">
      <c r="A270" s="1816" t="s">
        <v>473</v>
      </c>
      <c r="B270" s="267">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82077</v>
      </c>
      <c r="E273" s="412"/>
      <c r="F273" s="412"/>
      <c r="G273" s="412"/>
      <c r="H273" s="412"/>
      <c r="I273" s="412"/>
      <c r="J273" s="412"/>
      <c r="K273" s="424">
        <f>SUM(K232,K237,K251,K255,K264,K271,K272)</f>
        <v>82077</v>
      </c>
      <c r="L273" s="424">
        <f>SUM(L232,L237,L251,L255,L264,L271,L272)</f>
        <v>82077</v>
      </c>
    </row>
    <row r="274" spans="1:12" ht="18" customHeight="1" thickTop="1" thickBot="1" x14ac:dyDescent="0.25">
      <c r="A274" s="1844"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6" t="s">
        <v>349</v>
      </c>
      <c r="B276" s="267">
        <v>4120</v>
      </c>
      <c r="C276" s="412"/>
      <c r="D276" s="411"/>
      <c r="E276" s="412"/>
      <c r="F276" s="412"/>
      <c r="G276" s="412"/>
      <c r="H276" s="412"/>
      <c r="I276" s="412"/>
      <c r="J276" s="412"/>
      <c r="K276" s="413">
        <f>D276</f>
        <v>0</v>
      </c>
      <c r="L276" s="411"/>
    </row>
    <row r="277" spans="1:12" x14ac:dyDescent="0.2">
      <c r="A277" s="1816" t="s">
        <v>812</v>
      </c>
      <c r="B277" s="267">
        <v>4140</v>
      </c>
      <c r="C277" s="412"/>
      <c r="D277" s="411"/>
      <c r="E277" s="412"/>
      <c r="F277" s="412"/>
      <c r="G277" s="412"/>
      <c r="H277" s="412"/>
      <c r="I277" s="412"/>
      <c r="J277" s="412"/>
      <c r="K277" s="413">
        <f>D277</f>
        <v>0</v>
      </c>
      <c r="L277" s="411"/>
    </row>
    <row r="278" spans="1:12" ht="12.75" customHeight="1" thickBot="1" x14ac:dyDescent="0.25">
      <c r="A278" s="886" t="s">
        <v>1923</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7">
        <v>5110</v>
      </c>
      <c r="C281" s="412"/>
      <c r="D281" s="412"/>
      <c r="E281" s="412"/>
      <c r="F281" s="412"/>
      <c r="G281" s="412"/>
      <c r="H281" s="411"/>
      <c r="I281" s="412"/>
      <c r="J281" s="412"/>
      <c r="K281" s="413">
        <f>H281</f>
        <v>0</v>
      </c>
      <c r="L281" s="411"/>
    </row>
    <row r="282" spans="1:12" x14ac:dyDescent="0.2">
      <c r="A282" s="1816" t="s">
        <v>92</v>
      </c>
      <c r="B282" s="267">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7" t="s">
        <v>692</v>
      </c>
      <c r="C284" s="412"/>
      <c r="D284" s="412"/>
      <c r="E284" s="412"/>
      <c r="F284" s="412"/>
      <c r="G284" s="412"/>
      <c r="H284" s="411"/>
      <c r="I284" s="412"/>
      <c r="J284" s="412"/>
      <c r="K284" s="413">
        <f>H284</f>
        <v>0</v>
      </c>
      <c r="L284" s="411"/>
    </row>
    <row r="285" spans="1:12" x14ac:dyDescent="0.2">
      <c r="A285" s="1816"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4" t="s">
        <v>1029</v>
      </c>
      <c r="C287" s="412"/>
      <c r="D287" s="416"/>
      <c r="E287" s="412"/>
      <c r="F287" s="412"/>
      <c r="G287" s="412"/>
      <c r="H287" s="1868"/>
      <c r="I287" s="412"/>
      <c r="J287" s="412"/>
      <c r="K287" s="1868"/>
      <c r="L287" s="425"/>
    </row>
    <row r="288" spans="1:12" ht="12.75" customHeight="1" thickTop="1" thickBot="1" x14ac:dyDescent="0.25">
      <c r="A288" s="2234" t="s">
        <v>595</v>
      </c>
      <c r="B288" s="2236"/>
      <c r="C288" s="412"/>
      <c r="D288" s="414">
        <f>SUM(D223,D273,D274,D278)</f>
        <v>127007</v>
      </c>
      <c r="E288" s="412"/>
      <c r="F288" s="412"/>
      <c r="G288" s="412"/>
      <c r="H288" s="414">
        <f>H286</f>
        <v>0</v>
      </c>
      <c r="I288" s="412"/>
      <c r="J288" s="412"/>
      <c r="K288" s="414">
        <f>SUM(K223,K273,K274,K278,K286,K287)</f>
        <v>127007</v>
      </c>
      <c r="L288" s="414">
        <f>SUM(L223,L273,L274,L278,L286,L287)</f>
        <v>127011</v>
      </c>
    </row>
    <row r="289" spans="1:14" ht="23.25" thickTop="1" x14ac:dyDescent="0.2">
      <c r="A289" s="900" t="s">
        <v>1177</v>
      </c>
      <c r="B289" s="901"/>
      <c r="C289" s="412"/>
      <c r="D289" s="415"/>
      <c r="E289" s="412"/>
      <c r="F289" s="412"/>
      <c r="G289" s="412"/>
      <c r="H289" s="440"/>
      <c r="I289" s="412"/>
      <c r="J289" s="412"/>
      <c r="K289" s="439">
        <f>'Revenues 9-14'!G275-'Expenditures 15-22'!K288</f>
        <v>4856</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3" t="s">
        <v>150</v>
      </c>
      <c r="B291" s="2227"/>
      <c r="C291" s="892"/>
      <c r="D291" s="893"/>
      <c r="E291" s="893"/>
      <c r="F291" s="893"/>
      <c r="G291" s="893"/>
      <c r="H291" s="893"/>
      <c r="I291" s="893"/>
      <c r="J291" s="893"/>
      <c r="K291" s="893"/>
      <c r="L291" s="894"/>
    </row>
    <row r="292" spans="1:14" ht="18" customHeight="1" x14ac:dyDescent="0.2">
      <c r="A292" s="1826" t="s">
        <v>151</v>
      </c>
      <c r="B292" s="265"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70">
        <v>2530</v>
      </c>
      <c r="C294" s="411"/>
      <c r="D294" s="411"/>
      <c r="E294" s="411"/>
      <c r="F294" s="411"/>
      <c r="G294" s="411"/>
      <c r="H294" s="411"/>
      <c r="I294" s="435"/>
      <c r="J294" s="435"/>
      <c r="K294" s="413">
        <f>SUM(C294:J294)</f>
        <v>0</v>
      </c>
      <c r="L294" s="435"/>
    </row>
    <row r="295" spans="1:14" ht="13.5" customHeight="1" x14ac:dyDescent="0.2">
      <c r="A295" s="1847"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4"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7">
        <v>4120</v>
      </c>
      <c r="C300" s="412"/>
      <c r="D300" s="412"/>
      <c r="E300" s="435"/>
      <c r="F300" s="412"/>
      <c r="G300" s="412"/>
      <c r="H300" s="435"/>
      <c r="I300" s="506"/>
      <c r="J300" s="412"/>
      <c r="K300" s="1060">
        <f>SUM(E300,H300)</f>
        <v>0</v>
      </c>
      <c r="L300" s="411"/>
    </row>
    <row r="301" spans="1:14" x14ac:dyDescent="0.2">
      <c r="A301" s="1816" t="s">
        <v>812</v>
      </c>
      <c r="B301" s="267">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1923</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32" t="s">
        <v>317</v>
      </c>
      <c r="B305" s="223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8" t="s">
        <v>1177</v>
      </c>
      <c r="B306" s="2229"/>
      <c r="C306" s="418"/>
      <c r="D306" s="418"/>
      <c r="E306" s="418"/>
      <c r="F306" s="418"/>
      <c r="G306" s="418"/>
      <c r="H306" s="418"/>
      <c r="I306" s="418"/>
      <c r="J306" s="418"/>
      <c r="K306" s="429">
        <f>'Revenues 9-14'!H275-'Expenditures 15-22'!K305</f>
        <v>1</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9" t="s">
        <v>156</v>
      </c>
      <c r="B308" s="2240"/>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1" t="s">
        <v>1071</v>
      </c>
      <c r="B310" s="2240"/>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18819</v>
      </c>
      <c r="F313" s="435"/>
      <c r="G313" s="435"/>
      <c r="H313" s="435"/>
      <c r="I313" s="435"/>
      <c r="J313" s="435"/>
      <c r="K313" s="1060">
        <f t="shared" ref="K313:K320" si="24">SUM(C313:J313)</f>
        <v>18819</v>
      </c>
      <c r="L313" s="435">
        <v>18819</v>
      </c>
      <c r="M313" s="908"/>
      <c r="N313" s="908"/>
    </row>
    <row r="314" spans="1:14" s="19" customFormat="1" x14ac:dyDescent="0.2">
      <c r="A314" s="890" t="s">
        <v>342</v>
      </c>
      <c r="B314" s="528" t="s">
        <v>323</v>
      </c>
      <c r="C314" s="435"/>
      <c r="D314" s="435"/>
      <c r="E314" s="435">
        <v>8612</v>
      </c>
      <c r="F314" s="435"/>
      <c r="G314" s="435"/>
      <c r="H314" s="435"/>
      <c r="I314" s="435"/>
      <c r="J314" s="435"/>
      <c r="K314" s="1060">
        <f t="shared" si="24"/>
        <v>8612</v>
      </c>
      <c r="L314" s="435">
        <v>8612</v>
      </c>
      <c r="M314" s="908"/>
      <c r="N314" s="908"/>
    </row>
    <row r="315" spans="1:14" s="19" customFormat="1" x14ac:dyDescent="0.2">
      <c r="A315" s="890" t="s">
        <v>274</v>
      </c>
      <c r="B315" s="528" t="s">
        <v>324</v>
      </c>
      <c r="C315" s="435"/>
      <c r="D315" s="435"/>
      <c r="E315" s="435">
        <v>3959</v>
      </c>
      <c r="F315" s="435"/>
      <c r="G315" s="435"/>
      <c r="H315" s="435"/>
      <c r="I315" s="435"/>
      <c r="J315" s="435"/>
      <c r="K315" s="1060">
        <f t="shared" si="24"/>
        <v>3959</v>
      </c>
      <c r="L315" s="435">
        <v>3959</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324</v>
      </c>
      <c r="D318" s="435">
        <v>43</v>
      </c>
      <c r="E318" s="435"/>
      <c r="F318" s="435"/>
      <c r="G318" s="435"/>
      <c r="H318" s="435"/>
      <c r="I318" s="435"/>
      <c r="J318" s="435"/>
      <c r="K318" s="1060">
        <f t="shared" si="24"/>
        <v>367</v>
      </c>
      <c r="L318" s="435">
        <v>367</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7558</v>
      </c>
      <c r="F320" s="435"/>
      <c r="G320" s="435"/>
      <c r="H320" s="435"/>
      <c r="I320" s="435"/>
      <c r="J320" s="435"/>
      <c r="K320" s="1060">
        <f t="shared" si="24"/>
        <v>7558</v>
      </c>
      <c r="L320" s="435">
        <v>7558</v>
      </c>
      <c r="M320" s="908"/>
      <c r="N320" s="908"/>
    </row>
    <row r="321" spans="1:14" s="19" customFormat="1" x14ac:dyDescent="0.2">
      <c r="A321" s="1851" t="s">
        <v>552</v>
      </c>
      <c r="B321" s="527" t="s">
        <v>1348</v>
      </c>
      <c r="C321" s="690"/>
      <c r="D321" s="690"/>
      <c r="E321" s="690">
        <v>29861</v>
      </c>
      <c r="F321" s="690"/>
      <c r="G321" s="690"/>
      <c r="H321" s="690"/>
      <c r="I321" s="690"/>
      <c r="J321" s="690"/>
      <c r="K321" s="1222">
        <f>SUM(C321:J321)</f>
        <v>29861</v>
      </c>
      <c r="L321" s="690">
        <v>29861</v>
      </c>
      <c r="M321" s="908"/>
      <c r="N321" s="908"/>
    </row>
    <row r="322" spans="1:14" s="19" customFormat="1" x14ac:dyDescent="0.2">
      <c r="A322" s="1851" t="s">
        <v>1349</v>
      </c>
      <c r="B322" s="527" t="s">
        <v>1350</v>
      </c>
      <c r="C322" s="690"/>
      <c r="D322" s="690"/>
      <c r="E322" s="690">
        <v>4272</v>
      </c>
      <c r="F322" s="690"/>
      <c r="G322" s="690"/>
      <c r="H322" s="690"/>
      <c r="I322" s="690"/>
      <c r="J322" s="690"/>
      <c r="K322" s="1222">
        <f>SUM(C322:J322)</f>
        <v>4272</v>
      </c>
      <c r="L322" s="690">
        <v>4272</v>
      </c>
      <c r="M322" s="908"/>
      <c r="N322" s="908"/>
    </row>
    <row r="323" spans="1:14" s="19" customFormat="1" ht="12.75" customHeight="1" thickBot="1" x14ac:dyDescent="0.25">
      <c r="A323" s="1852" t="s">
        <v>833</v>
      </c>
      <c r="B323" s="531" t="s">
        <v>668</v>
      </c>
      <c r="C323" s="1061">
        <f>SUM(C312:C322)</f>
        <v>324</v>
      </c>
      <c r="D323" s="1061">
        <f t="shared" ref="D323:J323" si="25">SUM(D312:D322)</f>
        <v>43</v>
      </c>
      <c r="E323" s="1061">
        <f t="shared" si="25"/>
        <v>73081</v>
      </c>
      <c r="F323" s="1061">
        <f t="shared" si="25"/>
        <v>0</v>
      </c>
      <c r="G323" s="1061">
        <f t="shared" si="25"/>
        <v>0</v>
      </c>
      <c r="H323" s="1061">
        <f t="shared" si="25"/>
        <v>0</v>
      </c>
      <c r="I323" s="1061">
        <f t="shared" si="25"/>
        <v>0</v>
      </c>
      <c r="J323" s="1061">
        <f t="shared" si="25"/>
        <v>0</v>
      </c>
      <c r="K323" s="1061">
        <f>SUM(K312:K322)</f>
        <v>73448</v>
      </c>
      <c r="L323" s="1061">
        <f>SUM(L312:L322)</f>
        <v>73448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324</v>
      </c>
      <c r="D331" s="1061">
        <f t="shared" ref="D331:J331" si="26">SUM(D323)</f>
        <v>43</v>
      </c>
      <c r="E331" s="1061">
        <f t="shared" si="26"/>
        <v>73081</v>
      </c>
      <c r="F331" s="1061">
        <f t="shared" si="26"/>
        <v>0</v>
      </c>
      <c r="G331" s="1061">
        <f t="shared" si="26"/>
        <v>0</v>
      </c>
      <c r="H331" s="1061">
        <f>SUM(H323,H329)</f>
        <v>0</v>
      </c>
      <c r="I331" s="1061">
        <f t="shared" si="26"/>
        <v>0</v>
      </c>
      <c r="J331" s="1061">
        <f t="shared" si="26"/>
        <v>0</v>
      </c>
      <c r="K331" s="1061">
        <f>SUM(K323,K329)</f>
        <v>73448</v>
      </c>
      <c r="L331" s="424">
        <f>SUM(L323,L329,L330)</f>
        <v>73448</v>
      </c>
    </row>
    <row r="332" spans="1:14" ht="12.75" customHeight="1" thickTop="1" x14ac:dyDescent="0.2">
      <c r="A332" s="2230" t="s">
        <v>1177</v>
      </c>
      <c r="B332" s="2231"/>
      <c r="C332" s="412"/>
      <c r="D332" s="412"/>
      <c r="E332" s="412"/>
      <c r="F332" s="412"/>
      <c r="G332" s="412"/>
      <c r="H332" s="412"/>
      <c r="I332" s="412"/>
      <c r="J332" s="412"/>
      <c r="K332" s="1064">
        <f>'Revenues 9-14'!J275-'Expenditures 15-22'!K331</f>
        <v>5497</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2" t="s">
        <v>1142</v>
      </c>
      <c r="B334" s="2082"/>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7">
        <v>2530</v>
      </c>
      <c r="C337" s="411"/>
      <c r="D337" s="411"/>
      <c r="E337" s="411">
        <v>30704</v>
      </c>
      <c r="F337" s="411">
        <v>2807</v>
      </c>
      <c r="G337" s="411">
        <v>413634</v>
      </c>
      <c r="H337" s="411"/>
      <c r="I337" s="435"/>
      <c r="J337" s="435"/>
      <c r="K337" s="413">
        <f>SUM(C337:J337)</f>
        <v>447145</v>
      </c>
      <c r="L337" s="411">
        <v>474949</v>
      </c>
    </row>
    <row r="338" spans="1:14" x14ac:dyDescent="0.2">
      <c r="A338" s="1816"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30704</v>
      </c>
      <c r="F339" s="414">
        <f t="shared" si="27"/>
        <v>2807</v>
      </c>
      <c r="G339" s="414">
        <f t="shared" si="27"/>
        <v>413634</v>
      </c>
      <c r="H339" s="414">
        <f t="shared" si="27"/>
        <v>0</v>
      </c>
      <c r="I339" s="414">
        <f t="shared" si="27"/>
        <v>0</v>
      </c>
      <c r="J339" s="414">
        <f t="shared" si="27"/>
        <v>0</v>
      </c>
      <c r="K339" s="414">
        <f t="shared" si="27"/>
        <v>447145</v>
      </c>
      <c r="L339" s="414">
        <f t="shared" si="27"/>
        <v>474949</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30704</v>
      </c>
      <c r="F341" s="414">
        <f t="shared" si="28"/>
        <v>2807</v>
      </c>
      <c r="G341" s="414">
        <f t="shared" si="28"/>
        <v>413634</v>
      </c>
      <c r="H341" s="414">
        <f t="shared" si="28"/>
        <v>0</v>
      </c>
      <c r="I341" s="414">
        <f t="shared" si="28"/>
        <v>0</v>
      </c>
      <c r="J341" s="414">
        <f t="shared" si="28"/>
        <v>0</v>
      </c>
      <c r="K341" s="414">
        <f t="shared" si="28"/>
        <v>447145</v>
      </c>
      <c r="L341" s="414">
        <f t="shared" si="28"/>
        <v>474949</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1923</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7">
        <v>5110</v>
      </c>
      <c r="C347" s="412"/>
      <c r="D347" s="412"/>
      <c r="E347" s="412"/>
      <c r="F347" s="412"/>
      <c r="G347" s="412"/>
      <c r="H347" s="435"/>
      <c r="I347" s="412"/>
      <c r="J347" s="412"/>
      <c r="K347" s="413">
        <f>SUM(C347:J347)</f>
        <v>0</v>
      </c>
      <c r="L347" s="411"/>
    </row>
    <row r="348" spans="1:14" ht="12.75" customHeight="1" x14ac:dyDescent="0.2">
      <c r="A348" s="1817"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30704</v>
      </c>
      <c r="F354" s="414">
        <f t="shared" si="29"/>
        <v>2807</v>
      </c>
      <c r="G354" s="414">
        <f t="shared" si="29"/>
        <v>413634</v>
      </c>
      <c r="H354" s="414">
        <f t="shared" si="29"/>
        <v>0</v>
      </c>
      <c r="I354" s="414">
        <f t="shared" si="29"/>
        <v>0</v>
      </c>
      <c r="J354" s="414">
        <f t="shared" si="29"/>
        <v>0</v>
      </c>
      <c r="K354" s="414">
        <f t="shared" si="29"/>
        <v>447145</v>
      </c>
      <c r="L354" s="414">
        <f>SUM(L341,L344,L352,L353)</f>
        <v>474949</v>
      </c>
    </row>
    <row r="355" spans="1:14" ht="23.25" thickTop="1" x14ac:dyDescent="0.2">
      <c r="A355" s="1855" t="s">
        <v>1177</v>
      </c>
      <c r="B355" s="468"/>
      <c r="C355" s="431"/>
      <c r="D355" s="431"/>
      <c r="E355" s="418"/>
      <c r="F355" s="418"/>
      <c r="G355" s="418"/>
      <c r="H355" s="418"/>
      <c r="I355" s="418"/>
      <c r="J355" s="416"/>
      <c r="K355" s="413">
        <f>'Revenues 9-14'!K275-'Expenditures 15-22'!K354</f>
        <v>-415936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8" t="s">
        <v>1314</v>
      </c>
      <c r="D1" s="2242" t="s">
        <v>1315</v>
      </c>
      <c r="E1" s="2243"/>
      <c r="F1" s="2243"/>
      <c r="G1" s="2243"/>
      <c r="H1" s="2243"/>
      <c r="I1" s="2243"/>
      <c r="J1" s="2243"/>
      <c r="K1" s="2243"/>
      <c r="L1" s="2244"/>
      <c r="M1" s="2245" t="s">
        <v>214</v>
      </c>
      <c r="N1" s="2246"/>
    </row>
    <row r="2" spans="1:16" ht="13.5" customHeight="1" x14ac:dyDescent="0.2">
      <c r="A2" s="2249"/>
      <c r="B2" s="225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67" right="0" top="0.8" bottom="0.35" header="0.35" footer="0.8"/>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1" sqref="F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2" t="s">
        <v>1972</v>
      </c>
      <c r="B2" s="834" t="s">
        <v>1938</v>
      </c>
      <c r="C2" s="1083" t="s">
        <v>1939</v>
      </c>
      <c r="D2" s="1083" t="s">
        <v>1940</v>
      </c>
      <c r="E2" s="1083" t="s">
        <v>1941</v>
      </c>
      <c r="F2" s="1083" t="s">
        <v>1942</v>
      </c>
    </row>
    <row r="3" spans="1:6" ht="12" customHeight="1" x14ac:dyDescent="0.2">
      <c r="A3" s="2263"/>
      <c r="B3" s="546"/>
      <c r="C3" s="832"/>
      <c r="D3" s="833" t="s">
        <v>295</v>
      </c>
      <c r="E3" s="832"/>
      <c r="F3" s="833" t="s">
        <v>296</v>
      </c>
    </row>
    <row r="4" spans="1:6" ht="13.7" customHeight="1" x14ac:dyDescent="0.2">
      <c r="A4" s="544" t="s">
        <v>1375</v>
      </c>
      <c r="B4" s="559">
        <f>'Revenues 9-14'!C5</f>
        <v>559219</v>
      </c>
      <c r="C4" s="511"/>
      <c r="D4" s="560">
        <f>B4-C4</f>
        <v>559219</v>
      </c>
      <c r="E4" s="511">
        <v>575899</v>
      </c>
      <c r="F4" s="560">
        <f>E4-C4</f>
        <v>575899</v>
      </c>
    </row>
    <row r="5" spans="1:6" ht="13.7" customHeight="1" x14ac:dyDescent="0.2">
      <c r="A5" s="544" t="s">
        <v>1038</v>
      </c>
      <c r="B5" s="559">
        <f>'Revenues 9-14'!D5</f>
        <v>151963</v>
      </c>
      <c r="C5" s="511"/>
      <c r="D5" s="560">
        <f t="shared" ref="D5:D18" si="0">B5-C5</f>
        <v>151963</v>
      </c>
      <c r="E5" s="511">
        <v>156494</v>
      </c>
      <c r="F5" s="560">
        <f>E5-C5</f>
        <v>156494</v>
      </c>
    </row>
    <row r="6" spans="1:6" ht="13.7" customHeight="1" x14ac:dyDescent="0.2">
      <c r="A6" s="544" t="s">
        <v>480</v>
      </c>
      <c r="B6" s="559">
        <f>'Revenues 9-14'!E5</f>
        <v>300122</v>
      </c>
      <c r="C6" s="511"/>
      <c r="D6" s="560">
        <f t="shared" si="0"/>
        <v>300122</v>
      </c>
      <c r="E6" s="511">
        <v>351542</v>
      </c>
      <c r="F6" s="560">
        <f t="shared" ref="F6:F18" si="1">E6-C6</f>
        <v>351542</v>
      </c>
    </row>
    <row r="7" spans="1:6" ht="13.7" customHeight="1" x14ac:dyDescent="0.2">
      <c r="A7" s="544" t="s">
        <v>162</v>
      </c>
      <c r="B7" s="559">
        <f>'Revenues 9-14'!F5</f>
        <v>72942</v>
      </c>
      <c r="C7" s="511"/>
      <c r="D7" s="560">
        <f t="shared" si="0"/>
        <v>72942</v>
      </c>
      <c r="E7" s="511">
        <v>75117</v>
      </c>
      <c r="F7" s="560">
        <f t="shared" si="1"/>
        <v>75117</v>
      </c>
    </row>
    <row r="8" spans="1:6" ht="13.7" customHeight="1" x14ac:dyDescent="0.2">
      <c r="A8" s="544" t="s">
        <v>1405</v>
      </c>
      <c r="B8" s="559">
        <f>'Revenues 9-14'!G5</f>
        <v>57504</v>
      </c>
      <c r="C8" s="511"/>
      <c r="D8" s="560">
        <f t="shared" si="0"/>
        <v>57504</v>
      </c>
      <c r="E8" s="511">
        <v>65006</v>
      </c>
      <c r="F8" s="560">
        <f t="shared" si="1"/>
        <v>65006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30392</v>
      </c>
      <c r="C10" s="511"/>
      <c r="D10" s="560">
        <f t="shared" si="0"/>
        <v>30392</v>
      </c>
      <c r="E10" s="511">
        <v>31299</v>
      </c>
      <c r="F10" s="560">
        <f t="shared" si="1"/>
        <v>31299</v>
      </c>
    </row>
    <row r="11" spans="1:6" x14ac:dyDescent="0.2">
      <c r="A11" s="544" t="s">
        <v>478</v>
      </c>
      <c r="B11" s="559">
        <f>'Revenues 9-14'!J5</f>
        <v>78940</v>
      </c>
      <c r="C11" s="511"/>
      <c r="D11" s="560">
        <f t="shared" si="0"/>
        <v>78940</v>
      </c>
      <c r="E11" s="511">
        <v>149990</v>
      </c>
      <c r="F11" s="560">
        <f t="shared" si="1"/>
        <v>149990</v>
      </c>
    </row>
    <row r="12" spans="1:6" ht="13.7" customHeight="1" x14ac:dyDescent="0.2">
      <c r="A12" s="544" t="s">
        <v>164</v>
      </c>
      <c r="B12" s="559">
        <f>'Revenues 9-14'!K5</f>
        <v>30393</v>
      </c>
      <c r="C12" s="511"/>
      <c r="D12" s="560">
        <f t="shared" si="0"/>
        <v>30393</v>
      </c>
      <c r="E12" s="511">
        <v>31299</v>
      </c>
      <c r="F12" s="560">
        <f t="shared" si="1"/>
        <v>31299</v>
      </c>
    </row>
    <row r="13" spans="1:6" ht="13.7" customHeight="1" x14ac:dyDescent="0.2">
      <c r="A13" s="544" t="s">
        <v>1112</v>
      </c>
      <c r="B13" s="559">
        <f>SUM('Revenues 9-14'!C6:D6)</f>
        <v>30392</v>
      </c>
      <c r="C13" s="511"/>
      <c r="D13" s="560">
        <f t="shared" si="0"/>
        <v>30392</v>
      </c>
      <c r="E13" s="511">
        <v>31299</v>
      </c>
      <c r="F13" s="560">
        <f t="shared" si="1"/>
        <v>31299</v>
      </c>
    </row>
    <row r="14" spans="1:6" ht="13.7" customHeight="1" x14ac:dyDescent="0.2">
      <c r="A14" s="544" t="s">
        <v>479</v>
      </c>
      <c r="B14" s="559">
        <f>SUM('Revenues 9-14'!C7:D7,'Revenues 9-14'!F7:H7)</f>
        <v>12157</v>
      </c>
      <c r="C14" s="511"/>
      <c r="D14" s="560">
        <f t="shared" si="0"/>
        <v>12157</v>
      </c>
      <c r="E14" s="511">
        <v>12520</v>
      </c>
      <c r="F14" s="560">
        <f t="shared" si="1"/>
        <v>12520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57752</v>
      </c>
      <c r="C16" s="511"/>
      <c r="D16" s="560">
        <f t="shared" si="0"/>
        <v>57752</v>
      </c>
      <c r="E16" s="511">
        <v>65006</v>
      </c>
      <c r="F16" s="560">
        <f t="shared" si="1"/>
        <v>65006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1381776</v>
      </c>
      <c r="C19" s="561">
        <f>SUM(C4:C18)</f>
        <v>0</v>
      </c>
      <c r="D19" s="561">
        <f>SUM(D4:D18)</f>
        <v>1381776</v>
      </c>
      <c r="E19" s="561">
        <f>SUM(E4:E18)</f>
        <v>1545471</v>
      </c>
      <c r="F19" s="561">
        <f>SUM(F4:F18)</f>
        <v>1545471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733</v>
      </c>
      <c r="B1" s="2269"/>
      <c r="C1" s="836"/>
    </row>
    <row r="2" spans="1:7" ht="33.75" customHeight="1" x14ac:dyDescent="0.2">
      <c r="A2" s="2277" t="s">
        <v>1974</v>
      </c>
      <c r="B2" s="2278"/>
      <c r="C2" s="1628" t="s">
        <v>1943</v>
      </c>
      <c r="D2" s="1628" t="s">
        <v>1944</v>
      </c>
      <c r="E2" s="1628" t="s">
        <v>1945</v>
      </c>
      <c r="F2" s="1628" t="s">
        <v>1946</v>
      </c>
    </row>
    <row r="3" spans="1:7" ht="23.25" customHeight="1" x14ac:dyDescent="0.2">
      <c r="A3" s="2283" t="s">
        <v>1328</v>
      </c>
      <c r="B3" s="2284"/>
      <c r="C3" s="2270"/>
      <c r="D3" s="2271"/>
      <c r="E3" s="2271"/>
      <c r="F3" s="2272"/>
    </row>
    <row r="4" spans="1:7" ht="12.75" customHeight="1" thickBot="1" x14ac:dyDescent="0.25">
      <c r="A4" s="2266" t="s">
        <v>734</v>
      </c>
      <c r="B4" s="2279"/>
      <c r="C4" s="926"/>
      <c r="D4" s="926"/>
      <c r="E4" s="926"/>
      <c r="F4" s="1603">
        <f>SUM(C4+D4)-E4</f>
        <v>0</v>
      </c>
    </row>
    <row r="5" spans="1:7" ht="13.5" thickTop="1" x14ac:dyDescent="0.2">
      <c r="A5" s="2280" t="s">
        <v>1324</v>
      </c>
      <c r="B5" s="2265"/>
      <c r="C5" s="2273"/>
      <c r="D5" s="2274"/>
      <c r="E5" s="2274"/>
      <c r="F5" s="2275"/>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81" t="s">
        <v>735</v>
      </c>
      <c r="B15" s="2282"/>
      <c r="C15" s="1603">
        <f>SUM(C6:C14)</f>
        <v>0</v>
      </c>
      <c r="D15" s="1603">
        <f>SUM(D6:D14)</f>
        <v>0</v>
      </c>
      <c r="E15" s="1603">
        <f>SUM(E6:E14)</f>
        <v>0</v>
      </c>
      <c r="F15" s="1603">
        <f>SUM(F6:F14)</f>
        <v>0</v>
      </c>
      <c r="G15" s="684"/>
    </row>
    <row r="16" spans="1:7" s="56" customFormat="1" ht="13.5" thickTop="1" x14ac:dyDescent="0.2">
      <c r="A16" s="2276" t="s">
        <v>1325</v>
      </c>
      <c r="B16" s="2265"/>
      <c r="C16" s="2273"/>
      <c r="D16" s="2274"/>
      <c r="E16" s="2274"/>
      <c r="F16" s="2275"/>
    </row>
    <row r="17" spans="1:11" ht="12.75" customHeight="1" thickBot="1" x14ac:dyDescent="0.25">
      <c r="A17" s="2291" t="s">
        <v>67</v>
      </c>
      <c r="B17" s="2292"/>
      <c r="C17" s="1604"/>
      <c r="D17" s="511"/>
      <c r="E17" s="1604"/>
      <c r="F17" s="1603">
        <f>SUM(C17+D17)-E17</f>
        <v>0</v>
      </c>
    </row>
    <row r="18" spans="1:11" ht="12.75" customHeight="1" thickTop="1" thickBot="1" x14ac:dyDescent="0.25">
      <c r="A18" s="2291" t="s">
        <v>7</v>
      </c>
      <c r="B18" s="2292"/>
      <c r="C18" s="1604"/>
      <c r="D18" s="511"/>
      <c r="E18" s="1604"/>
      <c r="F18" s="1603">
        <f>SUM(C18+D18)-E18</f>
        <v>0</v>
      </c>
    </row>
    <row r="19" spans="1:11" ht="12.75" customHeight="1" thickTop="1" thickBot="1" x14ac:dyDescent="0.25">
      <c r="A19" s="2291" t="s">
        <v>454</v>
      </c>
      <c r="B19" s="2292"/>
      <c r="C19" s="1604"/>
      <c r="D19" s="511"/>
      <c r="E19" s="1604"/>
      <c r="F19" s="1603">
        <f>SUM(C19+D19)-E19</f>
        <v>0</v>
      </c>
    </row>
    <row r="20" spans="1:11" ht="12.75" customHeight="1" thickTop="1" thickBot="1" x14ac:dyDescent="0.25">
      <c r="A20" s="2293" t="s">
        <v>527</v>
      </c>
      <c r="B20" s="2294"/>
      <c r="C20" s="1604"/>
      <c r="D20" s="511"/>
      <c r="E20" s="1604"/>
      <c r="F20" s="1603">
        <f>SUM(C20+D20)-E20</f>
        <v>0</v>
      </c>
    </row>
    <row r="21" spans="1:11" ht="14.25" thickTop="1" thickBot="1" x14ac:dyDescent="0.25">
      <c r="A21" s="2266" t="s">
        <v>736</v>
      </c>
      <c r="B21" s="2282"/>
      <c r="C21" s="1603">
        <f>SUM(C17:C20)</f>
        <v>0</v>
      </c>
      <c r="D21" s="1603">
        <f>SUM(D17:D20)</f>
        <v>0</v>
      </c>
      <c r="E21" s="1603">
        <f>SUM(E17:E20)</f>
        <v>0</v>
      </c>
      <c r="F21" s="1603">
        <f>SUM(F17:F20)</f>
        <v>0</v>
      </c>
      <c r="G21" s="684"/>
    </row>
    <row r="22" spans="1:11" ht="13.5" thickTop="1" x14ac:dyDescent="0.2">
      <c r="A22" s="2295" t="s">
        <v>1326</v>
      </c>
      <c r="B22" s="2265"/>
      <c r="C22" s="2273"/>
      <c r="D22" s="2274"/>
      <c r="E22" s="2274"/>
      <c r="F22" s="2275"/>
    </row>
    <row r="23" spans="1:11" ht="23.25" customHeight="1" thickBot="1" x14ac:dyDescent="0.25">
      <c r="A23" s="2266" t="s">
        <v>737</v>
      </c>
      <c r="B23" s="2282"/>
      <c r="C23" s="926"/>
      <c r="D23" s="926"/>
      <c r="E23" s="926"/>
      <c r="F23" s="1603">
        <f>SUM(C23+D23)-E23</f>
        <v>0</v>
      </c>
      <c r="G23" s="684"/>
    </row>
    <row r="24" spans="1:11" ht="13.5" thickTop="1" x14ac:dyDescent="0.2">
      <c r="A24" s="2295" t="s">
        <v>1327</v>
      </c>
      <c r="B24" s="2265"/>
      <c r="C24" s="2273"/>
      <c r="D24" s="2274"/>
      <c r="E24" s="2274"/>
      <c r="F24" s="2275"/>
    </row>
    <row r="25" spans="1:11" ht="13.5" thickBot="1" x14ac:dyDescent="0.25">
      <c r="A25" s="2266" t="s">
        <v>738</v>
      </c>
      <c r="B25" s="2298"/>
      <c r="C25" s="926"/>
      <c r="D25" s="926"/>
      <c r="E25" s="926"/>
      <c r="F25" s="1603">
        <f>SUM(C25+D25)-E25</f>
        <v>0</v>
      </c>
      <c r="G25" s="684"/>
    </row>
    <row r="26" spans="1:11" ht="13.5" thickTop="1" x14ac:dyDescent="0.2">
      <c r="A26" s="2264" t="s">
        <v>762</v>
      </c>
      <c r="B26" s="2265"/>
      <c r="C26" s="1605"/>
      <c r="D26" s="1605"/>
      <c r="E26" s="1605"/>
      <c r="F26" s="1606"/>
    </row>
    <row r="27" spans="1:11" ht="13.5" thickBot="1" x14ac:dyDescent="0.25">
      <c r="A27" s="2266" t="s">
        <v>1260</v>
      </c>
      <c r="B27" s="2267"/>
      <c r="C27" s="511"/>
      <c r="D27" s="511"/>
      <c r="E27" s="511"/>
      <c r="F27" s="1603">
        <f>SUM(C27+D27)-E27</f>
        <v>0</v>
      </c>
      <c r="G27" s="684"/>
    </row>
    <row r="28" spans="1:11" ht="7.5" customHeight="1" thickTop="1" x14ac:dyDescent="0.2">
      <c r="A28" s="547"/>
    </row>
    <row r="29" spans="1:11" ht="23.25" customHeight="1" x14ac:dyDescent="0.2">
      <c r="A29" s="2296" t="s">
        <v>685</v>
      </c>
      <c r="B29" s="2297"/>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1947</v>
      </c>
      <c r="G30" s="130" t="s">
        <v>1706</v>
      </c>
      <c r="H30" s="130" t="s">
        <v>1948</v>
      </c>
      <c r="I30" s="130" t="s">
        <v>2074</v>
      </c>
      <c r="J30" s="1249" t="s">
        <v>3</v>
      </c>
      <c r="K30" s="119"/>
    </row>
    <row r="31" spans="1:11" ht="12" customHeight="1" x14ac:dyDescent="0.2">
      <c r="A31" s="1103" t="s">
        <v>2104</v>
      </c>
      <c r="B31" s="657">
        <v>40299</v>
      </c>
      <c r="C31" s="1101">
        <v>870000</v>
      </c>
      <c r="D31" s="1609">
        <v>7</v>
      </c>
      <c r="E31" s="1101">
        <v>195000</v>
      </c>
      <c r="F31" s="1101"/>
      <c r="G31" s="1101"/>
      <c r="H31" s="1101">
        <v>195000</v>
      </c>
      <c r="I31" s="1102">
        <f>((E31+F31)-H31)+G31</f>
        <v>0</v>
      </c>
      <c r="J31" s="1101"/>
      <c r="K31" s="118"/>
    </row>
    <row r="32" spans="1:11" ht="12" customHeight="1" x14ac:dyDescent="0.2">
      <c r="A32" s="1103" t="s">
        <v>2104</v>
      </c>
      <c r="B32" s="657">
        <v>40534</v>
      </c>
      <c r="C32" s="1101">
        <v>990000</v>
      </c>
      <c r="D32" s="1609">
        <v>7</v>
      </c>
      <c r="E32" s="1101">
        <v>594000</v>
      </c>
      <c r="F32" s="1101"/>
      <c r="G32" s="1101"/>
      <c r="H32" s="1101">
        <v>99000</v>
      </c>
      <c r="I32" s="1102">
        <f>((E32+F32)-H32)+G32</f>
        <v>495000</v>
      </c>
      <c r="J32" s="1101">
        <v>495000</v>
      </c>
      <c r="K32" s="118"/>
    </row>
    <row r="33" spans="1:11" ht="12" customHeight="1" x14ac:dyDescent="0.2">
      <c r="A33" s="1103" t="s">
        <v>2104</v>
      </c>
      <c r="B33" s="657">
        <v>42429</v>
      </c>
      <c r="C33" s="1101">
        <v>1487000</v>
      </c>
      <c r="D33" s="1609">
        <v>7</v>
      </c>
      <c r="E33" s="1101"/>
      <c r="F33" s="1101">
        <v>1487000</v>
      </c>
      <c r="G33" s="1101"/>
      <c r="H33" s="1101"/>
      <c r="I33" s="1102">
        <f t="shared" ref="I33:I48" si="1">((E33+F33)-H33)+G33</f>
        <v>1487000</v>
      </c>
      <c r="J33" s="1101">
        <v>1487000</v>
      </c>
      <c r="K33" s="118"/>
    </row>
    <row r="34" spans="1:11" ht="12" customHeight="1" x14ac:dyDescent="0.2">
      <c r="A34" s="1103" t="s">
        <v>2132</v>
      </c>
      <c r="B34" s="657">
        <v>42522</v>
      </c>
      <c r="C34" s="1101">
        <v>1000000</v>
      </c>
      <c r="D34" s="1609">
        <v>8</v>
      </c>
      <c r="E34" s="1101"/>
      <c r="F34" s="1101">
        <v>837071</v>
      </c>
      <c r="G34" s="1101"/>
      <c r="H34" s="1101"/>
      <c r="I34" s="1102">
        <f t="shared" si="1"/>
        <v>837071</v>
      </c>
      <c r="J34" s="1101">
        <v>837071</v>
      </c>
      <c r="K34" s="117"/>
    </row>
    <row r="35" spans="1:11" ht="12" customHeight="1" x14ac:dyDescent="0.2">
      <c r="A35" s="1103" t="s">
        <v>2132</v>
      </c>
      <c r="B35" s="657">
        <v>42522</v>
      </c>
      <c r="C35" s="1104">
        <v>482000</v>
      </c>
      <c r="D35" s="1609">
        <v>8</v>
      </c>
      <c r="E35" s="1104"/>
      <c r="F35" s="1104">
        <v>403009</v>
      </c>
      <c r="G35" s="1104"/>
      <c r="H35" s="1104"/>
      <c r="I35" s="1102">
        <f t="shared" si="1"/>
        <v>403009</v>
      </c>
      <c r="J35" s="1104">
        <v>381343</v>
      </c>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4829000</v>
      </c>
      <c r="D49" s="1608"/>
      <c r="E49" s="1102">
        <f t="shared" ref="E49:J49" si="2">SUM(E31:E48)</f>
        <v>789000</v>
      </c>
      <c r="F49" s="1102">
        <f t="shared" si="2"/>
        <v>2727080</v>
      </c>
      <c r="G49" s="1102">
        <f t="shared" si="2"/>
        <v>0</v>
      </c>
      <c r="H49" s="1102">
        <f t="shared" si="2"/>
        <v>294000</v>
      </c>
      <c r="I49" s="1102">
        <f t="shared" si="2"/>
        <v>3222080</v>
      </c>
      <c r="J49" s="1102">
        <f t="shared" si="2"/>
        <v>3200414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5" t="s">
        <v>687</v>
      </c>
      <c r="C52" s="2286"/>
      <c r="D52" s="2286"/>
      <c r="E52" s="124" t="s">
        <v>1011</v>
      </c>
      <c r="F52" s="2287" t="s">
        <v>2104</v>
      </c>
      <c r="G52" s="2288"/>
      <c r="H52" s="118"/>
      <c r="I52" s="118"/>
      <c r="J52" s="121"/>
    </row>
    <row r="53" spans="1:11" ht="11.25" customHeight="1" x14ac:dyDescent="0.2">
      <c r="A53" s="752" t="s">
        <v>1086</v>
      </c>
      <c r="B53" s="125" t="s">
        <v>1127</v>
      </c>
      <c r="C53" s="121"/>
      <c r="D53" s="117"/>
      <c r="E53" s="124" t="s">
        <v>587</v>
      </c>
      <c r="F53" s="2289" t="s">
        <v>2105</v>
      </c>
      <c r="G53" s="2290"/>
      <c r="H53" s="118"/>
      <c r="I53" s="118"/>
      <c r="J53" s="121"/>
    </row>
    <row r="54" spans="1:11" ht="11.25" customHeight="1" x14ac:dyDescent="0.2">
      <c r="A54" s="753"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6" sqref="O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8"/>
      <c r="I1" s="758"/>
      <c r="J1" s="757"/>
    </row>
    <row r="2" spans="1:11" ht="36.75" x14ac:dyDescent="0.2">
      <c r="A2" s="2302" t="s">
        <v>1975</v>
      </c>
      <c r="B2" s="2303"/>
      <c r="C2" s="2303"/>
      <c r="D2" s="2303"/>
      <c r="E2" s="2304"/>
      <c r="F2" s="1888" t="s">
        <v>1077</v>
      </c>
      <c r="G2" s="1889" t="s">
        <v>101</v>
      </c>
      <c r="H2" s="1889" t="s">
        <v>479</v>
      </c>
      <c r="I2" s="1889" t="s">
        <v>1379</v>
      </c>
      <c r="J2" s="1889" t="s">
        <v>1022</v>
      </c>
      <c r="K2" s="1889" t="s">
        <v>145</v>
      </c>
    </row>
    <row r="3" spans="1:11" x14ac:dyDescent="0.2">
      <c r="A3" s="2305" t="s">
        <v>1949</v>
      </c>
      <c r="B3" s="2306"/>
      <c r="C3" s="2306"/>
      <c r="D3" s="2306"/>
      <c r="E3" s="2307"/>
      <c r="F3" s="256"/>
      <c r="G3" s="562"/>
      <c r="H3" s="562"/>
      <c r="I3" s="562"/>
      <c r="J3" s="1215"/>
      <c r="K3" s="1215"/>
    </row>
    <row r="4" spans="1:11" x14ac:dyDescent="0.2">
      <c r="A4" s="2308" t="s">
        <v>434</v>
      </c>
      <c r="B4" s="2309"/>
      <c r="C4" s="2309"/>
      <c r="D4" s="2309"/>
      <c r="E4" s="2286"/>
      <c r="F4" s="549"/>
      <c r="G4" s="570"/>
      <c r="H4" s="569"/>
      <c r="I4" s="570"/>
      <c r="J4" s="1193"/>
      <c r="K4" s="1193"/>
    </row>
    <row r="5" spans="1:11" ht="13.5" customHeight="1" x14ac:dyDescent="0.2">
      <c r="A5" s="2319" t="s">
        <v>1259</v>
      </c>
      <c r="B5" s="2320"/>
      <c r="C5" s="2320"/>
      <c r="D5" s="2320"/>
      <c r="E5" s="2321"/>
      <c r="F5" s="1149" t="s">
        <v>1014</v>
      </c>
      <c r="G5" s="568"/>
      <c r="H5" s="562">
        <v>12157</v>
      </c>
      <c r="I5" s="1212"/>
      <c r="J5" s="1183"/>
      <c r="K5" s="1183"/>
    </row>
    <row r="6" spans="1:11" x14ac:dyDescent="0.2">
      <c r="A6" s="1890" t="s">
        <v>836</v>
      </c>
      <c r="B6" s="1891"/>
      <c r="C6" s="1891"/>
      <c r="D6" s="1891"/>
      <c r="E6" s="1892"/>
      <c r="F6" s="257" t="s">
        <v>1015</v>
      </c>
      <c r="G6" s="562"/>
      <c r="H6" s="562"/>
      <c r="I6" s="562"/>
      <c r="J6" s="1215"/>
      <c r="K6" s="1215"/>
    </row>
    <row r="7" spans="1:11" x14ac:dyDescent="0.2">
      <c r="A7" s="650" t="s">
        <v>282</v>
      </c>
      <c r="B7" s="1893"/>
      <c r="C7" s="1893"/>
      <c r="D7" s="1893"/>
      <c r="E7" s="1894"/>
      <c r="F7" s="1149" t="s">
        <v>1016</v>
      </c>
      <c r="G7" s="570"/>
      <c r="H7" s="570"/>
      <c r="I7" s="570"/>
      <c r="J7" s="1213"/>
      <c r="K7" s="1215">
        <v>4534</v>
      </c>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7" t="s">
        <v>1019</v>
      </c>
      <c r="G9" s="567"/>
      <c r="H9" s="568"/>
      <c r="I9" s="568"/>
      <c r="J9" s="1213"/>
      <c r="K9" s="1215">
        <v>15515</v>
      </c>
    </row>
    <row r="10" spans="1:11" ht="12" customHeight="1" x14ac:dyDescent="0.2">
      <c r="A10" s="2322" t="s">
        <v>1909</v>
      </c>
      <c r="B10" s="2299"/>
      <c r="C10" s="2299"/>
      <c r="D10" s="2299"/>
      <c r="E10" s="2323"/>
      <c r="F10" s="1281" t="s">
        <v>1030</v>
      </c>
      <c r="G10" s="567"/>
      <c r="H10" s="1282"/>
      <c r="I10" s="562"/>
      <c r="J10" s="1215"/>
      <c r="K10" s="1215"/>
    </row>
    <row r="11" spans="1:11" x14ac:dyDescent="0.2">
      <c r="A11" s="2319" t="s">
        <v>167</v>
      </c>
      <c r="B11" s="2320"/>
      <c r="C11" s="2320"/>
      <c r="D11" s="2320"/>
      <c r="E11" s="232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12157</v>
      </c>
      <c r="I12" s="563">
        <f>SUM(I5:I11)</f>
        <v>0</v>
      </c>
      <c r="J12" s="563">
        <f>SUM(J5:J11)</f>
        <v>0</v>
      </c>
      <c r="K12" s="563">
        <f>SUM(K5:K11)</f>
        <v>20049</v>
      </c>
    </row>
    <row r="13" spans="1:11" ht="12.75" customHeight="1" thickTop="1" x14ac:dyDescent="0.2">
      <c r="A13" s="2310" t="s">
        <v>435</v>
      </c>
      <c r="B13" s="2311"/>
      <c r="C13" s="2311"/>
      <c r="D13" s="2311"/>
      <c r="E13" s="2312"/>
      <c r="F13" s="1150"/>
      <c r="G13" s="564"/>
      <c r="H13" s="565"/>
      <c r="I13" s="566"/>
      <c r="J13" s="566"/>
      <c r="K13" s="566"/>
    </row>
    <row r="14" spans="1:11" x14ac:dyDescent="0.2">
      <c r="A14" s="2327" t="s">
        <v>535</v>
      </c>
      <c r="B14" s="2327"/>
      <c r="C14" s="2327"/>
      <c r="D14" s="2327"/>
      <c r="E14" s="2328"/>
      <c r="F14" s="258" t="s">
        <v>1020</v>
      </c>
      <c r="G14" s="567"/>
      <c r="H14" s="562">
        <v>12157</v>
      </c>
      <c r="I14" s="568"/>
      <c r="J14" s="1183"/>
      <c r="K14" s="1215">
        <v>20049</v>
      </c>
    </row>
    <row r="15" spans="1:11" x14ac:dyDescent="0.2">
      <c r="A15" s="2320" t="s">
        <v>5</v>
      </c>
      <c r="B15" s="2320"/>
      <c r="C15" s="2320"/>
      <c r="D15" s="2320"/>
      <c r="E15" s="2321"/>
      <c r="F15" s="258" t="s">
        <v>1021</v>
      </c>
      <c r="G15" s="568"/>
      <c r="H15" s="562"/>
      <c r="I15" s="562"/>
      <c r="J15" s="1215"/>
      <c r="K15" s="1215"/>
    </row>
    <row r="16" spans="1:11" ht="12.75" customHeight="1" x14ac:dyDescent="0.2">
      <c r="A16" s="2320" t="s">
        <v>339</v>
      </c>
      <c r="B16" s="2320"/>
      <c r="C16" s="2320"/>
      <c r="D16" s="2320"/>
      <c r="E16" s="232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3" t="s">
        <v>433</v>
      </c>
      <c r="B18" s="2314"/>
      <c r="C18" s="2314"/>
      <c r="D18" s="2314"/>
      <c r="E18" s="2315"/>
      <c r="F18" s="258" t="s">
        <v>1107</v>
      </c>
      <c r="G18" s="567"/>
      <c r="H18" s="567"/>
      <c r="I18" s="567"/>
      <c r="J18" s="1215"/>
      <c r="K18" s="1201"/>
    </row>
    <row r="19" spans="1:11" ht="23.25" customHeight="1" x14ac:dyDescent="0.2">
      <c r="A19" s="2320" t="s">
        <v>490</v>
      </c>
      <c r="B19" s="2330"/>
      <c r="C19" s="2330"/>
      <c r="D19" s="2330"/>
      <c r="E19" s="2321"/>
      <c r="F19" s="258" t="s">
        <v>1108</v>
      </c>
      <c r="G19" s="567"/>
      <c r="H19" s="567"/>
      <c r="I19" s="567"/>
      <c r="J19" s="1215"/>
      <c r="K19" s="1201"/>
    </row>
    <row r="20" spans="1:11" ht="12.75" customHeight="1" x14ac:dyDescent="0.2">
      <c r="A20" s="2331" t="s">
        <v>1908</v>
      </c>
      <c r="B20" s="2332"/>
      <c r="C20" s="2332"/>
      <c r="D20" s="2332"/>
      <c r="E20" s="2333"/>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9" t="s">
        <v>1910</v>
      </c>
      <c r="B22" s="2299"/>
      <c r="C22" s="2299"/>
      <c r="D22" s="2299"/>
      <c r="E22" s="232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12157</v>
      </c>
      <c r="I23" s="563">
        <f>SUM(I14:I16,I21,I22)</f>
        <v>0</v>
      </c>
      <c r="J23" s="563">
        <f>SUM(J14:J16,J21,J22)</f>
        <v>0</v>
      </c>
      <c r="K23" s="563">
        <f>SUM(K14:K16,K21,K22)</f>
        <v>20049</v>
      </c>
    </row>
    <row r="24" spans="1:11" ht="12.75" customHeight="1" thickTop="1" thickBot="1" x14ac:dyDescent="0.25">
      <c r="A24" s="1242" t="s">
        <v>1950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4"/>
      <c r="I31" s="2325"/>
      <c r="J31" s="2325"/>
      <c r="K31" s="2325"/>
    </row>
    <row r="32" spans="1:11" x14ac:dyDescent="0.2">
      <c r="A32" s="59"/>
      <c r="B32" s="9"/>
      <c r="C32" s="9"/>
      <c r="D32" s="9"/>
      <c r="E32" s="551"/>
      <c r="F32" s="1156" t="s">
        <v>639</v>
      </c>
      <c r="G32" s="571"/>
      <c r="H32" s="2326"/>
      <c r="I32" s="2325"/>
      <c r="J32" s="2325"/>
      <c r="K32" s="2325"/>
    </row>
    <row r="33" spans="1:11" ht="9.75" customHeight="1" x14ac:dyDescent="0.2">
      <c r="A33" s="1790" t="s">
        <v>1907</v>
      </c>
      <c r="B33" s="113"/>
      <c r="C33" s="113"/>
      <c r="D33" s="113"/>
      <c r="E33" s="113"/>
      <c r="F33" s="113"/>
      <c r="G33" s="572"/>
      <c r="H33" s="2326"/>
      <c r="I33" s="2325"/>
      <c r="J33" s="2325"/>
      <c r="K33" s="2325"/>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00"/>
      <c r="C41" s="2300"/>
      <c r="D41" s="2300"/>
      <c r="E41" s="2300"/>
      <c r="F41" s="230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26" sqref="O2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34"/>
      <c r="K1" s="2335"/>
      <c r="L1" s="2335"/>
    </row>
    <row r="2" spans="1:14" ht="48" customHeight="1" x14ac:dyDescent="0.2">
      <c r="A2" s="1881" t="s">
        <v>1976</v>
      </c>
      <c r="B2" s="634" t="s">
        <v>444</v>
      </c>
      <c r="C2" s="1564" t="s">
        <v>2075</v>
      </c>
      <c r="D2" s="1564" t="s">
        <v>1980</v>
      </c>
      <c r="E2" s="1564" t="s">
        <v>1977</v>
      </c>
      <c r="F2" s="1564" t="s">
        <v>2076</v>
      </c>
      <c r="G2" s="64" t="s">
        <v>709</v>
      </c>
      <c r="H2" s="1564" t="s">
        <v>2077</v>
      </c>
      <c r="I2" s="1564" t="s">
        <v>1978</v>
      </c>
      <c r="J2" s="1564" t="s">
        <v>1979</v>
      </c>
      <c r="K2" s="1564" t="s">
        <v>2078</v>
      </c>
      <c r="L2" s="1564" t="s">
        <v>2079</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369555</v>
      </c>
      <c r="D5" s="641"/>
      <c r="E5" s="641"/>
      <c r="F5" s="1066">
        <f>(C5+D5)-E5</f>
        <v>369555</v>
      </c>
      <c r="G5" s="637"/>
      <c r="H5" s="643"/>
      <c r="I5" s="643"/>
      <c r="J5" s="643"/>
      <c r="K5" s="648"/>
      <c r="L5" s="1065">
        <f>F5-K5</f>
        <v>369555</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6232979</v>
      </c>
      <c r="D8" s="642"/>
      <c r="E8" s="642"/>
      <c r="F8" s="1066">
        <f>(C8+D8)-E8</f>
        <v>6232979</v>
      </c>
      <c r="G8" s="638">
        <v>50</v>
      </c>
      <c r="H8" s="574">
        <v>2805737</v>
      </c>
      <c r="I8" s="574">
        <v>108755</v>
      </c>
      <c r="J8" s="574"/>
      <c r="K8" s="1065">
        <f>(H8+I8)-J8</f>
        <v>2914492</v>
      </c>
      <c r="L8" s="1065">
        <f>F8-K8</f>
        <v>3318487</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100052</v>
      </c>
      <c r="D10" s="1067">
        <v>148260</v>
      </c>
      <c r="E10" s="1067"/>
      <c r="F10" s="1068">
        <f>(C10+D10)-E10</f>
        <v>248312</v>
      </c>
      <c r="G10" s="638">
        <v>20</v>
      </c>
      <c r="H10" s="1069">
        <v>15465</v>
      </c>
      <c r="I10" s="1069">
        <v>8172</v>
      </c>
      <c r="J10" s="1069"/>
      <c r="K10" s="1065">
        <f>(H10+I10)-J10</f>
        <v>23637</v>
      </c>
      <c r="L10" s="1065">
        <f>F10-K10</f>
        <v>224675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1257181</v>
      </c>
      <c r="D12" s="642">
        <v>83986</v>
      </c>
      <c r="E12" s="642">
        <v>76338</v>
      </c>
      <c r="F12" s="1066">
        <f>(C12+D12)-E12</f>
        <v>1264829</v>
      </c>
      <c r="G12" s="638">
        <v>10</v>
      </c>
      <c r="H12" s="574">
        <v>991602</v>
      </c>
      <c r="I12" s="574">
        <v>52551</v>
      </c>
      <c r="J12" s="574">
        <v>61252</v>
      </c>
      <c r="K12" s="1065">
        <f>(H12+I12)-J12</f>
        <v>982901</v>
      </c>
      <c r="L12" s="1065">
        <f>F12-K12</f>
        <v>281928</v>
      </c>
    </row>
    <row r="13" spans="1:14" ht="14.25" thickTop="1" thickBot="1" x14ac:dyDescent="0.25">
      <c r="A13" s="653" t="s">
        <v>1336</v>
      </c>
      <c r="B13" s="286">
        <v>252</v>
      </c>
      <c r="C13" s="642">
        <v>409747</v>
      </c>
      <c r="D13" s="642"/>
      <c r="E13" s="642">
        <v>119050</v>
      </c>
      <c r="F13" s="1066">
        <f>(C13+D13)-E13</f>
        <v>290697</v>
      </c>
      <c r="G13" s="638">
        <v>5</v>
      </c>
      <c r="H13" s="574">
        <v>409747</v>
      </c>
      <c r="I13" s="574"/>
      <c r="J13" s="574">
        <v>119050</v>
      </c>
      <c r="K13" s="1065">
        <f>(H13+I13)-J13</f>
        <v>290697</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268606</v>
      </c>
      <c r="E15" s="642"/>
      <c r="F15" s="1066">
        <f>(C15+D15)-E15</f>
        <v>268606</v>
      </c>
      <c r="G15" s="639" t="s">
        <v>1030</v>
      </c>
      <c r="H15" s="640"/>
      <c r="I15" s="640"/>
      <c r="J15" s="640"/>
      <c r="K15" s="640"/>
      <c r="L15" s="1065">
        <f>F15-K15</f>
        <v>268606</v>
      </c>
    </row>
    <row r="16" spans="1:14" ht="15" customHeight="1" thickTop="1" thickBot="1" x14ac:dyDescent="0.25">
      <c r="A16" s="837" t="s">
        <v>748</v>
      </c>
      <c r="B16" s="872">
        <v>200</v>
      </c>
      <c r="C16" s="644">
        <f>SUM(C3,C5:C6,C8:C10,C12:C15)</f>
        <v>8369514</v>
      </c>
      <c r="D16" s="644">
        <f>SUM(D3,D5:D6,D8:D10,D12:D15)</f>
        <v>500852</v>
      </c>
      <c r="E16" s="644">
        <f>SUM(E3,E5:E6,E8:E10,E12:E15)</f>
        <v>195388</v>
      </c>
      <c r="F16" s="644">
        <f>SUM(F3,F5:F6,F8:F10,F12:F15)</f>
        <v>8674978</v>
      </c>
      <c r="G16" s="638"/>
      <c r="H16" s="644">
        <f>SUM(H3,H6,H8:H10,H12:H14,)</f>
        <v>4222551</v>
      </c>
      <c r="I16" s="644">
        <f>SUM(I3,I6,I8:I10,I12:I14,)</f>
        <v>169478</v>
      </c>
      <c r="J16" s="644">
        <f>SUM(J3,J6,J8:J10,J12:J14,)</f>
        <v>180302</v>
      </c>
      <c r="K16" s="1066">
        <f>(H16+I16)-J16</f>
        <v>4211727</v>
      </c>
      <c r="L16" s="1066">
        <f>F16-K16</f>
        <v>4463251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169478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1981</v>
      </c>
      <c r="B1" s="2340"/>
      <c r="C1" s="2340"/>
      <c r="D1" s="2340"/>
      <c r="E1" s="2340"/>
      <c r="F1" s="2341"/>
      <c r="G1" s="939"/>
    </row>
    <row r="2" spans="1:7" ht="13.5" thickBot="1" x14ac:dyDescent="0.25">
      <c r="A2" s="2342" t="s">
        <v>567</v>
      </c>
      <c r="B2" s="2343"/>
      <c r="C2" s="2343"/>
      <c r="D2" s="2343"/>
      <c r="E2" s="2343"/>
      <c r="F2" s="2344"/>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8"/>
    </row>
    <row r="7" spans="1:7" s="358" customFormat="1" ht="12" thickTop="1" x14ac:dyDescent="0.2">
      <c r="A7" s="942" t="s">
        <v>592</v>
      </c>
      <c r="B7" s="577"/>
      <c r="C7" s="578"/>
      <c r="D7" s="577"/>
      <c r="E7" s="578"/>
      <c r="F7" s="577"/>
    </row>
    <row r="8" spans="1:7" ht="12" customHeight="1" x14ac:dyDescent="0.2">
      <c r="A8" s="360" t="s">
        <v>538</v>
      </c>
      <c r="B8" s="943" t="s">
        <v>1872</v>
      </c>
      <c r="C8" s="359"/>
      <c r="D8" s="360" t="s">
        <v>591</v>
      </c>
      <c r="E8" s="578" t="s">
        <v>1134</v>
      </c>
      <c r="F8" s="944">
        <f>'Expenditures 15-22'!K114</f>
        <v>2489741</v>
      </c>
      <c r="G8" s="358"/>
    </row>
    <row r="9" spans="1:7" ht="12" customHeight="1" x14ac:dyDescent="0.2">
      <c r="A9" s="360" t="s">
        <v>539</v>
      </c>
      <c r="B9" s="943" t="s">
        <v>1873</v>
      </c>
      <c r="C9" s="359"/>
      <c r="D9" s="360" t="s">
        <v>591</v>
      </c>
      <c r="E9" s="578"/>
      <c r="F9" s="945">
        <f>'Expenditures 15-22'!K150</f>
        <v>249804</v>
      </c>
      <c r="G9" s="946"/>
    </row>
    <row r="10" spans="1:7" ht="12" customHeight="1" x14ac:dyDescent="0.2">
      <c r="A10" s="360" t="s">
        <v>589</v>
      </c>
      <c r="B10" s="943" t="s">
        <v>1874</v>
      </c>
      <c r="C10" s="359"/>
      <c r="D10" s="360" t="s">
        <v>591</v>
      </c>
      <c r="E10" s="578"/>
      <c r="F10" s="945">
        <f>'Expenditures 15-22'!K168</f>
        <v>397367</v>
      </c>
      <c r="G10" s="946"/>
    </row>
    <row r="11" spans="1:7" ht="12" customHeight="1" x14ac:dyDescent="0.2">
      <c r="A11" s="360" t="s">
        <v>540</v>
      </c>
      <c r="B11" s="943" t="s">
        <v>1875</v>
      </c>
      <c r="C11" s="359"/>
      <c r="D11" s="360" t="s">
        <v>591</v>
      </c>
      <c r="E11" s="578"/>
      <c r="F11" s="945">
        <f>'Expenditures 15-22'!K204</f>
        <v>200003</v>
      </c>
      <c r="G11" s="946"/>
    </row>
    <row r="12" spans="1:7" ht="12" customHeight="1" x14ac:dyDescent="0.2">
      <c r="A12" s="360" t="s">
        <v>541</v>
      </c>
      <c r="B12" s="943" t="s">
        <v>1876</v>
      </c>
      <c r="C12" s="359"/>
      <c r="D12" s="360" t="s">
        <v>591</v>
      </c>
      <c r="E12" s="578"/>
      <c r="F12" s="945">
        <f>'Expenditures 15-22'!K288</f>
        <v>127007</v>
      </c>
      <c r="G12" s="946"/>
    </row>
    <row r="13" spans="1:7" ht="12" customHeight="1" x14ac:dyDescent="0.2">
      <c r="A13" s="360" t="s">
        <v>113</v>
      </c>
      <c r="B13" s="943" t="s">
        <v>1877</v>
      </c>
      <c r="C13" s="359"/>
      <c r="D13" s="360" t="s">
        <v>591</v>
      </c>
      <c r="E13" s="578"/>
      <c r="F13" s="945">
        <f>'Expenditures 15-22'!K331</f>
        <v>73448</v>
      </c>
      <c r="G13" s="947"/>
    </row>
    <row r="14" spans="1:7" ht="12" customHeight="1" thickBot="1" x14ac:dyDescent="0.25">
      <c r="A14" s="948"/>
      <c r="B14" s="579"/>
      <c r="C14" s="580"/>
      <c r="D14" s="1003" t="s">
        <v>591</v>
      </c>
      <c r="E14" s="591" t="s">
        <v>1134</v>
      </c>
      <c r="F14" s="949">
        <f>SUM(F8:F13)</f>
        <v>3537370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1878</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1879</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1880</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1881</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1882</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1883</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1884</v>
      </c>
      <c r="C53" s="964">
        <f>'Expenditures 15-22'!B102</f>
        <v>4000</v>
      </c>
      <c r="D53" s="963" t="str">
        <f>'Expenditures 15-22'!A102</f>
        <v>Total Payments to Other Govt Units</v>
      </c>
      <c r="E53" s="578"/>
      <c r="F53" s="1107">
        <f>'Expenditures 15-22'!K102</f>
        <v>62778</v>
      </c>
      <c r="G53" s="358"/>
    </row>
    <row r="54" spans="1:7" ht="12" customHeight="1" x14ac:dyDescent="0.2">
      <c r="A54" s="360" t="s">
        <v>538</v>
      </c>
      <c r="B54" s="360" t="s">
        <v>1885</v>
      </c>
      <c r="C54" s="964" t="s">
        <v>1160</v>
      </c>
      <c r="D54" s="960" t="s">
        <v>1302</v>
      </c>
      <c r="E54" s="578"/>
      <c r="F54" s="1107">
        <f>'Expenditures 15-22'!G114</f>
        <v>62550</v>
      </c>
      <c r="G54" s="358"/>
    </row>
    <row r="55" spans="1:7" ht="12" customHeight="1" x14ac:dyDescent="0.2">
      <c r="A55" s="360" t="s">
        <v>538</v>
      </c>
      <c r="B55" s="360" t="s">
        <v>1886</v>
      </c>
      <c r="C55" s="964" t="s">
        <v>1160</v>
      </c>
      <c r="D55" s="960" t="s">
        <v>331</v>
      </c>
      <c r="E55" s="578"/>
      <c r="F55" s="1107">
        <f>'Expenditures 15-22'!I114</f>
        <v>0</v>
      </c>
      <c r="G55" s="358"/>
    </row>
    <row r="56" spans="1:7" ht="12" customHeight="1" x14ac:dyDescent="0.2">
      <c r="A56" s="360" t="s">
        <v>539</v>
      </c>
      <c r="B56" s="360" t="s">
        <v>1887</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1888</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1889</v>
      </c>
      <c r="C58" s="961" t="s">
        <v>1160</v>
      </c>
      <c r="D58" s="960" t="s">
        <v>1302</v>
      </c>
      <c r="E58" s="578"/>
      <c r="F58" s="1109">
        <f>'Expenditures 15-22'!G150</f>
        <v>3999</v>
      </c>
      <c r="G58" s="358"/>
    </row>
    <row r="59" spans="1:7" ht="12" customHeight="1" x14ac:dyDescent="0.2">
      <c r="A59" s="970" t="s">
        <v>539</v>
      </c>
      <c r="B59" s="68" t="s">
        <v>1890</v>
      </c>
      <c r="C59" s="1050" t="s">
        <v>1160</v>
      </c>
      <c r="D59" s="68" t="s">
        <v>331</v>
      </c>
      <c r="F59" s="1110">
        <f>'Expenditures 15-22'!I150</f>
        <v>0</v>
      </c>
      <c r="G59" s="358"/>
    </row>
    <row r="60" spans="1:7" ht="12" customHeight="1" x14ac:dyDescent="0.2">
      <c r="A60" s="970" t="s">
        <v>589</v>
      </c>
      <c r="B60" s="68" t="s">
        <v>1891</v>
      </c>
      <c r="C60" s="1050">
        <v>4000</v>
      </c>
      <c r="D60" s="68" t="s">
        <v>357</v>
      </c>
      <c r="F60" s="1111">
        <f>'Expenditures 15-22'!K154</f>
        <v>0</v>
      </c>
      <c r="G60" s="358"/>
    </row>
    <row r="61" spans="1:7" ht="12" customHeight="1" x14ac:dyDescent="0.2">
      <c r="A61" s="967" t="s">
        <v>589</v>
      </c>
      <c r="B61" s="967" t="s">
        <v>1892</v>
      </c>
      <c r="C61" s="968" t="str">
        <f>'Expenditures 15-22'!B164</f>
        <v>5300</v>
      </c>
      <c r="D61" s="1052" t="s">
        <v>356</v>
      </c>
      <c r="E61" s="592"/>
      <c r="F61" s="1107">
        <f>'Expenditures 15-22'!K164</f>
        <v>294000</v>
      </c>
      <c r="G61" s="358"/>
    </row>
    <row r="62" spans="1:7" ht="12" customHeight="1" x14ac:dyDescent="0.2">
      <c r="A62" s="360" t="s">
        <v>540</v>
      </c>
      <c r="B62" s="360" t="s">
        <v>1893</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1894</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1895</v>
      </c>
      <c r="C64" s="968" t="str">
        <f>'Expenditures 15-22'!B200</f>
        <v>5300</v>
      </c>
      <c r="D64" s="1051" t="s">
        <v>356</v>
      </c>
      <c r="E64" s="578"/>
      <c r="F64" s="1107">
        <f>'Expenditures 15-22'!K200</f>
        <v>0</v>
      </c>
      <c r="G64" s="358"/>
    </row>
    <row r="65" spans="1:8" ht="12" customHeight="1" x14ac:dyDescent="0.2">
      <c r="A65" s="360" t="s">
        <v>540</v>
      </c>
      <c r="B65" s="360" t="s">
        <v>1896</v>
      </c>
      <c r="C65" s="961" t="s">
        <v>1160</v>
      </c>
      <c r="D65" s="960" t="s">
        <v>1302</v>
      </c>
      <c r="E65" s="578"/>
      <c r="F65" s="1107">
        <f>'Expenditures 15-22'!G204</f>
        <v>7000</v>
      </c>
      <c r="G65" s="358"/>
    </row>
    <row r="66" spans="1:8" ht="12" customHeight="1" x14ac:dyDescent="0.2">
      <c r="A66" s="360" t="s">
        <v>540</v>
      </c>
      <c r="B66" s="360" t="s">
        <v>1897</v>
      </c>
      <c r="C66" s="961" t="s">
        <v>1160</v>
      </c>
      <c r="D66" s="960" t="s">
        <v>331</v>
      </c>
      <c r="E66" s="578"/>
      <c r="F66" s="1107">
        <f>'Expenditures 15-22'!I204</f>
        <v>0</v>
      </c>
      <c r="G66" s="358"/>
    </row>
    <row r="67" spans="1:8" ht="12" customHeight="1" x14ac:dyDescent="0.2">
      <c r="A67" s="360" t="s">
        <v>541</v>
      </c>
      <c r="B67" s="360" t="s">
        <v>1898</v>
      </c>
      <c r="C67" s="961" t="str">
        <f>'Expenditures 15-22'!B210</f>
        <v>1125</v>
      </c>
      <c r="D67" s="1051" t="str">
        <f>'Expenditures 15-22'!A210</f>
        <v>Pre-K Programs</v>
      </c>
      <c r="E67" s="578"/>
      <c r="F67" s="1107">
        <f>'Expenditures 15-22'!K210</f>
        <v>0</v>
      </c>
      <c r="G67" s="358"/>
    </row>
    <row r="68" spans="1:8" ht="12" customHeight="1" x14ac:dyDescent="0.2">
      <c r="A68" s="360" t="s">
        <v>541</v>
      </c>
      <c r="B68" s="360" t="s">
        <v>1899</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1900</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1901</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1902</v>
      </c>
      <c r="C72" s="961">
        <f>'Expenditures 15-22'!B274</f>
        <v>3000</v>
      </c>
      <c r="D72" s="951" t="s">
        <v>528</v>
      </c>
      <c r="E72" s="578"/>
      <c r="F72" s="1107">
        <f>'Expenditures 15-22'!K274</f>
        <v>0</v>
      </c>
      <c r="G72" s="358"/>
    </row>
    <row r="73" spans="1:8" ht="12" customHeight="1" x14ac:dyDescent="0.2">
      <c r="A73" s="360" t="s">
        <v>541</v>
      </c>
      <c r="B73" s="360" t="s">
        <v>1903</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1860</v>
      </c>
      <c r="E75" s="594" t="s">
        <v>1134</v>
      </c>
      <c r="F75" s="1112">
        <f>SUM(F18:F73)</f>
        <v>430327</v>
      </c>
      <c r="G75" s="358"/>
    </row>
    <row r="76" spans="1:8" s="970" customFormat="1" ht="12" customHeight="1" thickTop="1" thickBot="1" x14ac:dyDescent="0.25">
      <c r="A76" s="584"/>
      <c r="B76" s="582"/>
      <c r="C76" s="583"/>
      <c r="D76" s="969" t="s">
        <v>1859</v>
      </c>
      <c r="E76" s="594"/>
      <c r="F76" s="1113">
        <f>(F14-F75)</f>
        <v>3107043</v>
      </c>
      <c r="G76" s="360"/>
    </row>
    <row r="77" spans="1:8" s="970" customFormat="1" ht="12" customHeight="1" thickTop="1" x14ac:dyDescent="0.2">
      <c r="A77" s="585"/>
      <c r="B77" s="582"/>
      <c r="C77" s="583"/>
      <c r="D77" s="969" t="s">
        <v>1951</v>
      </c>
      <c r="E77" s="594"/>
      <c r="F77" s="1624">
        <v>333.14</v>
      </c>
      <c r="G77" s="361"/>
      <c r="H77" s="360"/>
    </row>
    <row r="78" spans="1:8" s="970" customFormat="1" ht="12" customHeight="1" thickBot="1" x14ac:dyDescent="0.25">
      <c r="A78" s="586"/>
      <c r="B78" s="582"/>
      <c r="C78" s="583"/>
      <c r="D78" s="969" t="s">
        <v>1930</v>
      </c>
      <c r="E78" s="594" t="s">
        <v>1134</v>
      </c>
      <c r="F78" s="1114">
        <f>IF(F77&gt;0,F76/F77," Complete Line 77")</f>
        <v>9326.5383922675155</v>
      </c>
      <c r="G78" s="360"/>
    </row>
    <row r="79" spans="1:8" s="970" customFormat="1" ht="12" thickTop="1" x14ac:dyDescent="0.2">
      <c r="A79" s="385"/>
      <c r="B79" s="360"/>
      <c r="C79" s="359"/>
      <c r="D79" s="581"/>
      <c r="E79" s="578"/>
      <c r="F79" s="971"/>
      <c r="G79" s="360"/>
    </row>
    <row r="80" spans="1:8" s="970" customFormat="1" ht="12" thickBot="1" x14ac:dyDescent="0.25">
      <c r="A80" s="2336" t="s">
        <v>1317</v>
      </c>
      <c r="B80" s="2337"/>
      <c r="C80" s="2337"/>
      <c r="D80" s="2337"/>
      <c r="E80" s="2337"/>
      <c r="F80" s="2338"/>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43552</v>
      </c>
      <c r="G93" s="978"/>
    </row>
    <row r="94" spans="1:7" ht="12" customHeight="1" x14ac:dyDescent="0.2">
      <c r="A94" s="979" t="s">
        <v>147</v>
      </c>
      <c r="B94" s="979" t="s">
        <v>183</v>
      </c>
      <c r="C94" s="976">
        <v>1700</v>
      </c>
      <c r="D94" s="985" t="str">
        <f>'Revenues 9-14'!A82</f>
        <v>Total District/School Activity Income</v>
      </c>
      <c r="E94" s="386"/>
      <c r="F94" s="1072">
        <f>SUM('Revenues 9-14'!C82,'Revenues 9-14'!D82)</f>
        <v>25102</v>
      </c>
      <c r="G94" s="978"/>
    </row>
    <row r="95" spans="1:7" ht="12" customHeight="1" x14ac:dyDescent="0.2">
      <c r="A95" s="979" t="s">
        <v>538</v>
      </c>
      <c r="B95" s="979" t="s">
        <v>184</v>
      </c>
      <c r="C95" s="976">
        <f>'Revenues 9-14'!B84</f>
        <v>1811</v>
      </c>
      <c r="D95" s="977" t="str">
        <f>'Revenues 9-14'!A84</f>
        <v>Rentals - Regular Textbooks</v>
      </c>
      <c r="E95" s="386"/>
      <c r="F95" s="1072">
        <f>'Revenues 9-14'!C84</f>
        <v>9028</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4625</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81330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123212</v>
      </c>
      <c r="G104" s="978"/>
    </row>
    <row r="105" spans="1:7" ht="12" customHeight="1" x14ac:dyDescent="0.2">
      <c r="A105" s="979" t="s">
        <v>781</v>
      </c>
      <c r="B105" s="979" t="s">
        <v>1772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282</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94</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15515</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93627</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1696</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21198</v>
      </c>
      <c r="G127" s="69"/>
    </row>
    <row r="128" spans="1:7" ht="12" customHeight="1" x14ac:dyDescent="0.2">
      <c r="A128" s="383" t="s">
        <v>769</v>
      </c>
      <c r="B128" s="383" t="s">
        <v>901</v>
      </c>
      <c r="C128" s="994" t="s">
        <v>1160</v>
      </c>
      <c r="D128" s="993" t="str">
        <f>'Revenues 9-14'!A201</f>
        <v>Total Food Service</v>
      </c>
      <c r="E128" s="386"/>
      <c r="F128" s="1072">
        <f>SUM('Revenues 9-14'!C201,'Revenues 9-14'!G201)</f>
        <v>52185</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65072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1920</v>
      </c>
      <c r="C160" s="1185" t="s">
        <v>1007</v>
      </c>
      <c r="D160" s="1186" t="s">
        <v>906</v>
      </c>
      <c r="E160" s="1187"/>
      <c r="F160" s="1072">
        <f>SUM(F136:F159)</f>
        <v>0</v>
      </c>
      <c r="G160" s="382"/>
    </row>
    <row r="161" spans="1:7" s="577" customFormat="1" x14ac:dyDescent="0.2">
      <c r="A161" s="1184" t="s">
        <v>538</v>
      </c>
      <c r="B161" s="1246" t="s">
        <v>1803</v>
      </c>
      <c r="C161" s="1185" t="s">
        <v>1801</v>
      </c>
      <c r="D161" s="1186" t="s">
        <v>1802</v>
      </c>
      <c r="E161" s="1187"/>
      <c r="F161" s="1072">
        <f>SUM('Revenues 9-14'!C260)</f>
        <v>0</v>
      </c>
      <c r="G161" s="382"/>
    </row>
    <row r="162" spans="1:7" s="577" customFormat="1" x14ac:dyDescent="0.2">
      <c r="A162" s="1184" t="s">
        <v>590</v>
      </c>
      <c r="B162" s="1246" t="s">
        <v>1869</v>
      </c>
      <c r="C162" s="1185" t="s">
        <v>1870</v>
      </c>
      <c r="D162" s="1186" t="s">
        <v>1871</v>
      </c>
      <c r="E162" s="1187"/>
      <c r="F162" s="1072">
        <f>SUM('Revenues 9-14'!C261:H261,'Revenues 9-14'!J261:K261)</f>
        <v>0</v>
      </c>
      <c r="G162" s="382"/>
    </row>
    <row r="163" spans="1:7" ht="12" customHeight="1" x14ac:dyDescent="0.2">
      <c r="A163" s="383" t="s">
        <v>1194</v>
      </c>
      <c r="B163" s="383" t="s">
        <v>1904</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1905</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19347</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1906</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1928</v>
      </c>
      <c r="E175" s="1055" t="s">
        <v>1134</v>
      </c>
      <c r="F175" s="1116">
        <f>SUM(F83:F135,F160:F173)</f>
        <v>555865</v>
      </c>
    </row>
    <row r="176" spans="1:7" ht="12" customHeight="1" x14ac:dyDescent="0.2">
      <c r="A176" s="587"/>
      <c r="B176" s="588"/>
      <c r="C176" s="589"/>
      <c r="D176" s="1001" t="s">
        <v>1927</v>
      </c>
      <c r="E176" s="1055"/>
      <c r="F176" s="1117">
        <f>'PCTC-OEPP 28-29'!F76-F175</f>
        <v>2551178</v>
      </c>
    </row>
    <row r="177" spans="1:7" ht="12" customHeight="1" x14ac:dyDescent="0.2">
      <c r="A177" s="587"/>
      <c r="B177" s="588"/>
      <c r="C177" s="589"/>
      <c r="D177" s="1001" t="s">
        <v>798</v>
      </c>
      <c r="E177" s="1055"/>
      <c r="F177" s="1117">
        <f>'Cap Outlay Deprec 27'!I18</f>
        <v>169478</v>
      </c>
    </row>
    <row r="178" spans="1:7" ht="12" customHeight="1" x14ac:dyDescent="0.2">
      <c r="A178" s="587"/>
      <c r="B178" s="588"/>
      <c r="C178" s="589"/>
      <c r="D178" s="1001" t="s">
        <v>1929</v>
      </c>
      <c r="E178" s="1055"/>
      <c r="F178" s="1117">
        <f>F176+F177</f>
        <v>2720656</v>
      </c>
    </row>
    <row r="179" spans="1:7" ht="12" customHeight="1" x14ac:dyDescent="0.2">
      <c r="A179" s="587"/>
      <c r="B179" s="590"/>
      <c r="C179" s="589"/>
      <c r="D179" s="1001" t="s">
        <v>1982</v>
      </c>
      <c r="E179" s="1055"/>
      <c r="F179" s="1118">
        <f>'PCTC-OEPP 28-29'!F77</f>
        <v>333.14</v>
      </c>
      <c r="G179" s="69"/>
    </row>
    <row r="180" spans="1:7" ht="12" customHeight="1" thickBot="1" x14ac:dyDescent="0.25">
      <c r="A180" s="587"/>
      <c r="B180" s="590"/>
      <c r="C180" s="589"/>
      <c r="D180" s="1001" t="s">
        <v>2080</v>
      </c>
      <c r="E180" s="1055" t="s">
        <v>2081</v>
      </c>
      <c r="F180" s="1119">
        <f>F178/F179</f>
        <v>8166.7046887194574</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7" t="s">
        <v>1691</v>
      </c>
      <c r="B5" s="2348"/>
      <c r="C5" s="2348"/>
      <c r="D5" s="2348"/>
      <c r="E5" s="2348"/>
      <c r="F5" s="2348"/>
      <c r="G5" s="2349"/>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56445</v>
      </c>
      <c r="F10" s="864"/>
      <c r="G10" s="1120"/>
      <c r="H10" s="216"/>
      <c r="I10" s="216"/>
    </row>
    <row r="11" spans="1:9" s="2" customFormat="1" ht="22.5" customHeight="1" x14ac:dyDescent="0.2">
      <c r="A11" s="2352" t="s">
        <v>2070</v>
      </c>
      <c r="B11" s="2353"/>
      <c r="C11" s="2353"/>
      <c r="D11" s="2292"/>
      <c r="E11" s="862">
        <v>5193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1763699</v>
      </c>
      <c r="F19" s="770"/>
      <c r="G19" s="772">
        <f>'Expenditures 15-22'!K33-SUM('Expenditures 15-22'!G33,'Expenditures 15-22'!I33)+'Expenditures 15-22'!D223</f>
        <v>1763699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174697</v>
      </c>
      <c r="F21" s="770"/>
      <c r="G21" s="772">
        <f>'Expenditures 15-22'!K42-SUM('Expenditures 15-22'!G42,'Expenditures 15-22'!I42)+'Expenditures 15-22'!K120-SUM('Expenditures 15-22'!G120,'Expenditures 15-22'!I120)+'Expenditures 15-22'!K174-SUM('Expenditures 15-22'!G174,'Expenditures 15-22'!I174)+'Expenditures 15-22'!D232</f>
        <v>174697</v>
      </c>
      <c r="H21" s="287"/>
      <c r="I21" s="216"/>
    </row>
    <row r="22" spans="1:9" s="2" customFormat="1" ht="12" customHeight="1" x14ac:dyDescent="0.2">
      <c r="A22" s="769" t="s">
        <v>663</v>
      </c>
      <c r="B22" s="765"/>
      <c r="C22" s="764">
        <v>2200</v>
      </c>
      <c r="D22" s="770"/>
      <c r="E22" s="771">
        <f>'Expenditures 15-22'!K47-SUM('Expenditures 15-22'!G47,'Expenditures 15-22'!I47)+'Expenditures 15-22'!D237</f>
        <v>68070</v>
      </c>
      <c r="F22" s="770"/>
      <c r="G22" s="772">
        <f>'Expenditures 15-22'!K47-SUM('Expenditures 15-22'!G47,'Expenditures 15-22'!I47)+'Expenditures 15-22'!D237</f>
        <v>68070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250424</v>
      </c>
      <c r="F23" s="770"/>
      <c r="G23" s="771">
        <f>'Expenditures 15-22'!K53-SUM('Expenditures 15-22'!G53,'Expenditures 15-22'!I53)+'Expenditures 15-22'!D251+'Expenditures 15-22'!K323-SUM('Expenditures 15-22'!G323,'Expenditures 15-22'!I323)</f>
        <v>250424</v>
      </c>
      <c r="H23" s="287"/>
      <c r="I23" s="216"/>
    </row>
    <row r="24" spans="1:9" s="2" customFormat="1" ht="12" customHeight="1" x14ac:dyDescent="0.2">
      <c r="A24" s="769" t="s">
        <v>665</v>
      </c>
      <c r="B24" s="765"/>
      <c r="C24" s="764">
        <v>2400</v>
      </c>
      <c r="D24" s="770"/>
      <c r="E24" s="771">
        <f>'Expenditures 15-22'!K57-SUM('Expenditures 15-22'!G57,'Expenditures 15-22'!I57)+'Expenditures 15-22'!D255</f>
        <v>101097</v>
      </c>
      <c r="F24" s="770"/>
      <c r="G24" s="772">
        <f>'Expenditures 15-22'!K57-SUM('Expenditures 15-22'!G57,'Expenditures 15-22'!I57)+'Expenditures 15-22'!D255</f>
        <v>101097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48344</v>
      </c>
      <c r="E26" s="771">
        <f>'Expenditures 15-22'!K122-SUM('Expenditures 15-22'!G122,'Expenditures 15-22'!I122)+E7</f>
        <v>0</v>
      </c>
      <c r="F26" s="771">
        <f>'Expenditures 15-22'!K59-SUM('Expenditures 15-22'!G59,'Expenditures 15-22'!I59)+'Expenditures 15-22'!D257-E7</f>
        <v>48344</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268437</v>
      </c>
      <c r="F28" s="774">
        <f>'Expenditures 15-22'!K61-SUM('Expenditures 15-22'!G61,'Expenditures 15-22'!I61)+'Expenditures 15-22'!K124-SUM('Expenditures 15-22'!G124,'Expenditures 15-22'!I124)+'Expenditures 15-22'!D260-E9</f>
        <v>268437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214835</v>
      </c>
      <c r="F29" s="770"/>
      <c r="G29" s="772">
        <f>'Expenditures 15-22'!K62-SUM('Expenditures 15-22'!G62,'Expenditures 15-22'!I62)+'Expenditures 15-22'!K125-SUM('Expenditures 15-22'!G125,'Expenditures 15-22'!I125)+'Expenditures 15-22'!K176-SUM('Expenditures 15-22'!G176,'Expenditures 15-22'!I176)+'Expenditures 15-22'!D261</f>
        <v>214835</v>
      </c>
      <c r="H29" s="394"/>
    </row>
    <row r="30" spans="1:9" ht="12" customHeight="1" x14ac:dyDescent="0.2">
      <c r="A30" s="769" t="s">
        <v>107</v>
      </c>
      <c r="B30" s="767"/>
      <c r="C30" s="764">
        <v>2560</v>
      </c>
      <c r="D30" s="770"/>
      <c r="E30" s="771">
        <f>'Expenditures 15-22'!K63-SUM('Expenditures 15-22'!G63,'Expenditures 15-22'!I63)+'Expenditures 15-22'!D262-E10</f>
        <v>57628</v>
      </c>
      <c r="F30" s="770"/>
      <c r="G30" s="771">
        <f>'Expenditures 15-22'!K63-SUM('Expenditures 15-22'!G63,'Expenditures 15-22'!I63)+'Expenditures 15-22'!D262-E10</f>
        <v>57628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48344</v>
      </c>
      <c r="E40" s="774">
        <f>SUM(E19:E39)</f>
        <v>2898887</v>
      </c>
      <c r="F40" s="774">
        <f>SUM(F19:F39)</f>
        <v>316781</v>
      </c>
      <c r="G40" s="774">
        <f>SUM(G19:G39)</f>
        <v>2630450</v>
      </c>
    </row>
    <row r="41" spans="1:7" x14ac:dyDescent="0.2">
      <c r="A41" s="287"/>
      <c r="B41" s="216"/>
      <c r="C41" s="288"/>
      <c r="D41" s="2350" t="s">
        <v>615</v>
      </c>
      <c r="E41" s="2351"/>
      <c r="F41" s="778" t="s">
        <v>616</v>
      </c>
      <c r="G41" s="785"/>
    </row>
    <row r="42" spans="1:7" ht="12" customHeight="1" x14ac:dyDescent="0.2">
      <c r="A42" s="287"/>
      <c r="B42" s="216"/>
      <c r="C42" s="288"/>
      <c r="D42" s="779" t="s">
        <v>562</v>
      </c>
      <c r="E42" s="775">
        <f>D40</f>
        <v>48344</v>
      </c>
      <c r="F42" s="779" t="s">
        <v>564</v>
      </c>
      <c r="G42" s="775">
        <f>F40</f>
        <v>316781</v>
      </c>
    </row>
    <row r="43" spans="1:7" ht="12" customHeight="1" x14ac:dyDescent="0.2">
      <c r="A43" s="287"/>
      <c r="B43" s="216"/>
      <c r="C43" s="288"/>
      <c r="D43" s="779" t="s">
        <v>563</v>
      </c>
      <c r="E43" s="775">
        <f>E40</f>
        <v>2898887</v>
      </c>
      <c r="F43" s="779" t="s">
        <v>563</v>
      </c>
      <c r="G43" s="775">
        <f>G40</f>
        <v>2630450</v>
      </c>
    </row>
    <row r="44" spans="1:7" ht="12" customHeight="1" x14ac:dyDescent="0.2">
      <c r="A44" s="287"/>
      <c r="B44" s="216"/>
      <c r="C44" s="216"/>
      <c r="D44" s="789" t="s">
        <v>1187</v>
      </c>
      <c r="E44" s="790">
        <f>(E42/E43)</f>
        <v>1.6676745247400124E-2</v>
      </c>
      <c r="F44" s="789" t="s">
        <v>1187</v>
      </c>
      <c r="G44" s="790">
        <f>(G42/G43)</f>
        <v>0.12042844380239122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I23" sqref="I23"/>
    </sheetView>
  </sheetViews>
  <sheetFormatPr defaultColWidth="9.140625" defaultRowHeight="12.75" x14ac:dyDescent="0.2"/>
  <cols>
    <col min="1" max="1" width="52.85546875" style="2014" customWidth="1"/>
    <col min="2" max="3" width="9.85546875" style="1993" customWidth="1"/>
    <col min="4" max="4" width="15.42578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7" t="s">
        <v>2083</v>
      </c>
      <c r="B5" s="2358"/>
      <c r="C5" s="2358"/>
      <c r="D5" s="2358"/>
      <c r="E5" s="2358"/>
    </row>
    <row r="6" spans="1:7" ht="12" customHeight="1" x14ac:dyDescent="0.25">
      <c r="A6" s="1994"/>
      <c r="B6" s="2359" t="s">
        <v>2089</v>
      </c>
      <c r="C6" s="2359"/>
      <c r="D6" s="2359"/>
      <c r="E6" s="1995"/>
    </row>
    <row r="7" spans="1:7" ht="11.25" customHeight="1" x14ac:dyDescent="0.25">
      <c r="A7" s="1994"/>
      <c r="B7" s="2360" t="s">
        <v>2085</v>
      </c>
      <c r="C7" s="2360"/>
      <c r="D7" s="2360"/>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c r="C19" s="2006"/>
      <c r="D19" s="2009"/>
      <c r="E19" s="2008"/>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2106</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t="s">
        <v>2084</v>
      </c>
      <c r="C31" s="2006" t="s">
        <v>2084</v>
      </c>
      <c r="D31" s="2009"/>
      <c r="E31" s="2008" t="s">
        <v>2107</v>
      </c>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2"/>
      <c r="B39" s="2012"/>
      <c r="C39" s="2012"/>
      <c r="D39" s="2012"/>
      <c r="E39" s="2012"/>
    </row>
    <row r="40" spans="1:5" s="2010" customFormat="1" ht="12" customHeight="1" x14ac:dyDescent="0.25">
      <c r="A40" s="2013" t="s">
        <v>1728</v>
      </c>
      <c r="B40" s="2369"/>
      <c r="C40" s="2369"/>
      <c r="D40" s="2369"/>
      <c r="E40" s="2370"/>
    </row>
    <row r="41" spans="1:5" s="2010" customFormat="1" ht="12" customHeight="1" x14ac:dyDescent="0.25">
      <c r="A41" s="2371"/>
      <c r="B41" s="2372"/>
      <c r="C41" s="2372"/>
      <c r="D41" s="2372"/>
      <c r="E41" s="2373"/>
    </row>
    <row r="42" spans="1:5" s="2010" customFormat="1" ht="12" customHeight="1" x14ac:dyDescent="0.25">
      <c r="A42" s="2371"/>
      <c r="B42" s="2372"/>
      <c r="C42" s="2372"/>
      <c r="D42" s="2372"/>
      <c r="E42" s="2373"/>
    </row>
    <row r="43" spans="1:5" s="2010" customFormat="1" ht="15" x14ac:dyDescent="0.25">
      <c r="A43" s="2354"/>
      <c r="B43" s="2355"/>
      <c r="C43" s="2355"/>
      <c r="D43" s="2355"/>
      <c r="E43" s="2356"/>
    </row>
    <row r="44" spans="1:5" s="2010" customFormat="1" ht="12" hidden="1" customHeight="1" x14ac:dyDescent="0.25">
      <c r="A44" s="2354"/>
      <c r="B44" s="2355"/>
      <c r="C44" s="2355"/>
      <c r="D44" s="2355"/>
      <c r="E44" s="2356"/>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&amp;C&amp;8Page 31
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9" t="str">
        <f>COVER!A17</f>
        <v>Vienna HSD 133</v>
      </c>
      <c r="J6" s="2380"/>
    </row>
    <row r="7" spans="1:10" x14ac:dyDescent="0.2">
      <c r="A7" s="2381" t="s">
        <v>1037</v>
      </c>
      <c r="B7" s="2382"/>
      <c r="C7" s="2382"/>
      <c r="D7" s="2382"/>
      <c r="E7" s="2383"/>
      <c r="F7" s="1663"/>
      <c r="G7" s="1652"/>
      <c r="H7" s="1662" t="s">
        <v>438</v>
      </c>
      <c r="I7" s="2384">
        <f>COVER!A13</f>
        <v>21044133017</v>
      </c>
      <c r="J7" s="2384"/>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5" t="s">
        <v>571</v>
      </c>
      <c r="B11" s="2386"/>
      <c r="C11" s="2387"/>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150550</v>
      </c>
      <c r="F12" s="1691"/>
      <c r="G12" s="1690">
        <f t="shared" ref="G12:G18" si="0">SUM(E12:F12)</f>
        <v>150550</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43942</v>
      </c>
      <c r="F15" s="1690">
        <f>'Expenditures 15-22'!K122</f>
        <v>0</v>
      </c>
      <c r="G15" s="1690">
        <f t="shared" si="0"/>
        <v>43942</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8" t="s">
        <v>8</v>
      </c>
      <c r="C18" s="2389"/>
      <c r="D18" s="2390"/>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194492</v>
      </c>
      <c r="F19" s="1698">
        <f t="shared" si="2"/>
        <v>0</v>
      </c>
      <c r="G19" s="1698">
        <f t="shared" si="2"/>
        <v>194492</v>
      </c>
      <c r="H19" s="1698">
        <f t="shared" si="2"/>
        <v>0</v>
      </c>
      <c r="I19" s="1698">
        <f t="shared" si="2"/>
        <v>0</v>
      </c>
      <c r="J19" s="1698">
        <f t="shared" si="2"/>
        <v>0</v>
      </c>
    </row>
    <row r="20" spans="1:10" ht="25.5" customHeight="1" thickTop="1" x14ac:dyDescent="0.2">
      <c r="A20" s="1686">
        <v>9</v>
      </c>
      <c r="B20" s="2391" t="s">
        <v>1957</v>
      </c>
      <c r="C20" s="2389"/>
      <c r="D20" s="2390"/>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96"/>
      <c r="D26" s="2396"/>
      <c r="E26" s="1973"/>
      <c r="F26" s="2395"/>
      <c r="G26" s="2395"/>
    </row>
    <row r="27" spans="1:10" x14ac:dyDescent="0.2">
      <c r="B27" s="1701"/>
      <c r="C27" s="1968" t="s">
        <v>1222</v>
      </c>
      <c r="D27" s="1969"/>
      <c r="E27" s="1970"/>
      <c r="F27" s="2392" t="s">
        <v>2001</v>
      </c>
      <c r="G27" s="2392"/>
    </row>
    <row r="28" spans="1:10" ht="28.5" customHeight="1" x14ac:dyDescent="0.2">
      <c r="B28" s="1701"/>
      <c r="C28" s="2394"/>
      <c r="D28" s="2394"/>
      <c r="E28" s="1972"/>
      <c r="F28" s="2394"/>
      <c r="G28" s="2394"/>
    </row>
    <row r="29" spans="1:10" x14ac:dyDescent="0.2">
      <c r="B29" s="1701"/>
      <c r="C29" s="1966" t="s">
        <v>2003</v>
      </c>
      <c r="E29" s="1971"/>
      <c r="F29" s="2393" t="s">
        <v>2002</v>
      </c>
      <c r="G29" s="2393"/>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6"/>
    </row>
    <row r="36" spans="1:10" ht="13.5" customHeight="1" x14ac:dyDescent="0.2">
      <c r="B36" s="1705"/>
      <c r="C36" s="2378" t="s">
        <v>2004</v>
      </c>
      <c r="D36" s="2377"/>
      <c r="E36" s="2377"/>
      <c r="F36" s="2377"/>
      <c r="G36" s="2377"/>
      <c r="H36" s="2377"/>
      <c r="I36" s="2377"/>
      <c r="J36" s="1707"/>
    </row>
    <row r="37" spans="1:10" ht="31.5" customHeight="1" x14ac:dyDescent="0.2">
      <c r="C37" s="2377"/>
      <c r="D37" s="2377"/>
      <c r="E37" s="2377"/>
      <c r="F37" s="2377"/>
      <c r="G37" s="2377"/>
      <c r="H37" s="2377"/>
      <c r="I37" s="2377"/>
      <c r="J37" s="1707"/>
    </row>
    <row r="38" spans="1:10" ht="6" customHeight="1" x14ac:dyDescent="0.2">
      <c r="C38" s="1706"/>
      <c r="D38" s="1708"/>
      <c r="E38" s="1709"/>
      <c r="F38" s="1709"/>
      <c r="G38" s="1709"/>
    </row>
    <row r="39" spans="1:10" ht="13.5" customHeight="1" x14ac:dyDescent="0.2">
      <c r="B39" s="1705"/>
      <c r="C39" s="2374" t="s">
        <v>1050</v>
      </c>
      <c r="D39" s="2375"/>
      <c r="E39" s="2375"/>
      <c r="F39" s="2375"/>
      <c r="G39" s="2375"/>
      <c r="H39" s="2375"/>
      <c r="I39" s="2375"/>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59"/>
  <sheetViews>
    <sheetView showGridLines="0" zoomScaleNormal="100" workbookViewId="0"/>
  </sheetViews>
  <sheetFormatPr defaultRowHeight="12.75" x14ac:dyDescent="0.2"/>
  <cols>
    <col min="1" max="1" width="3.85546875" customWidth="1"/>
    <col min="2" max="2" width="8.7109375" customWidth="1"/>
    <col min="3" max="3" width="3.140625" customWidth="1"/>
    <col min="7" max="7" width="14" customWidth="1"/>
    <col min="10" max="10" width="12.5703125" bestFit="1" customWidth="1"/>
  </cols>
  <sheetData>
    <row r="2" spans="1:10" x14ac:dyDescent="0.2">
      <c r="A2" s="134" t="s">
        <v>297</v>
      </c>
    </row>
    <row r="3" spans="1:10" x14ac:dyDescent="0.2">
      <c r="A3" t="s">
        <v>298</v>
      </c>
    </row>
    <row r="8" spans="1:10" x14ac:dyDescent="0.2">
      <c r="A8" s="388">
        <v>1</v>
      </c>
      <c r="B8" t="s">
        <v>2108</v>
      </c>
    </row>
    <row r="9" spans="1:10" x14ac:dyDescent="0.2">
      <c r="A9" s="388"/>
      <c r="B9" t="s">
        <v>2109</v>
      </c>
    </row>
    <row r="10" spans="1:10" x14ac:dyDescent="0.2">
      <c r="A10" s="388"/>
      <c r="C10" t="s">
        <v>2110</v>
      </c>
      <c r="J10" s="2049">
        <v>2288</v>
      </c>
    </row>
    <row r="11" spans="1:10" x14ac:dyDescent="0.2">
      <c r="A11" s="388"/>
      <c r="C11" s="13" t="s">
        <v>2146</v>
      </c>
      <c r="J11" s="2054">
        <v>13270</v>
      </c>
    </row>
    <row r="12" spans="1:10" ht="15" x14ac:dyDescent="0.35">
      <c r="A12" s="388"/>
      <c r="C12" t="s">
        <v>2111</v>
      </c>
      <c r="J12" s="2050">
        <v>9512</v>
      </c>
    </row>
    <row r="13" spans="1:10" ht="15" x14ac:dyDescent="0.35">
      <c r="A13" s="388"/>
      <c r="J13" s="2051">
        <f>J10+J12+J11</f>
        <v>25070</v>
      </c>
    </row>
    <row r="14" spans="1:10" ht="15" x14ac:dyDescent="0.35">
      <c r="A14" s="388"/>
      <c r="J14" s="2051"/>
    </row>
    <row r="15" spans="1:10" x14ac:dyDescent="0.2">
      <c r="A15" s="388">
        <v>2</v>
      </c>
      <c r="B15" s="13" t="s">
        <v>2108</v>
      </c>
    </row>
    <row r="16" spans="1:10" x14ac:dyDescent="0.2">
      <c r="A16" s="388"/>
      <c r="B16" s="13" t="s">
        <v>2112</v>
      </c>
    </row>
    <row r="17" spans="1:10" ht="15" x14ac:dyDescent="0.35">
      <c r="A17" s="388"/>
      <c r="C17" t="s">
        <v>2110</v>
      </c>
      <c r="J17" s="2051">
        <v>122</v>
      </c>
    </row>
    <row r="18" spans="1:10" x14ac:dyDescent="0.2">
      <c r="A18" s="388"/>
    </row>
    <row r="19" spans="1:10" x14ac:dyDescent="0.2">
      <c r="A19" s="388">
        <v>3</v>
      </c>
      <c r="B19" s="13" t="s">
        <v>2108</v>
      </c>
    </row>
    <row r="20" spans="1:10" x14ac:dyDescent="0.2">
      <c r="A20" s="388"/>
      <c r="B20" s="13" t="s">
        <v>2113</v>
      </c>
    </row>
    <row r="21" spans="1:10" ht="15" x14ac:dyDescent="0.35">
      <c r="A21" s="388"/>
      <c r="C21" t="s">
        <v>2110</v>
      </c>
      <c r="J21" s="2051">
        <v>449</v>
      </c>
    </row>
    <row r="22" spans="1:10" x14ac:dyDescent="0.2">
      <c r="A22" s="388"/>
    </row>
    <row r="23" spans="1:10" x14ac:dyDescent="0.2">
      <c r="A23" s="388">
        <v>4</v>
      </c>
      <c r="B23" s="13" t="s">
        <v>2114</v>
      </c>
    </row>
    <row r="24" spans="1:10" x14ac:dyDescent="0.2">
      <c r="A24" s="388"/>
      <c r="B24" s="13" t="s">
        <v>2115</v>
      </c>
    </row>
    <row r="25" spans="1:10" x14ac:dyDescent="0.2">
      <c r="A25" s="388"/>
      <c r="C25" s="13" t="s">
        <v>2116</v>
      </c>
      <c r="J25" s="2052">
        <v>18191</v>
      </c>
    </row>
    <row r="26" spans="1:10" x14ac:dyDescent="0.2">
      <c r="A26" s="388"/>
    </row>
    <row r="27" spans="1:10" x14ac:dyDescent="0.2">
      <c r="A27" s="388">
        <v>5</v>
      </c>
      <c r="B27" s="13" t="s">
        <v>2117</v>
      </c>
    </row>
    <row r="28" spans="1:10" x14ac:dyDescent="0.2">
      <c r="A28" s="388"/>
      <c r="B28" s="13" t="s">
        <v>2118</v>
      </c>
    </row>
    <row r="29" spans="1:10" x14ac:dyDescent="0.2">
      <c r="A29" s="388"/>
      <c r="B29" s="13"/>
      <c r="C29" s="13" t="s">
        <v>2119</v>
      </c>
      <c r="J29" s="2052">
        <v>449</v>
      </c>
    </row>
    <row r="30" spans="1:10" x14ac:dyDescent="0.2">
      <c r="A30" s="388"/>
    </row>
    <row r="31" spans="1:10" x14ac:dyDescent="0.2">
      <c r="A31" s="388">
        <v>6</v>
      </c>
      <c r="B31" s="13" t="s">
        <v>2117</v>
      </c>
    </row>
    <row r="32" spans="1:10" x14ac:dyDescent="0.2">
      <c r="A32" s="388"/>
      <c r="B32" s="13" t="s">
        <v>2120</v>
      </c>
    </row>
    <row r="33" spans="1:10" x14ac:dyDescent="0.2">
      <c r="A33" s="388"/>
      <c r="C33" s="13" t="s">
        <v>2121</v>
      </c>
      <c r="J33" s="2049">
        <v>3999</v>
      </c>
    </row>
    <row r="34" spans="1:10" ht="15" x14ac:dyDescent="0.35">
      <c r="A34" s="388"/>
      <c r="C34" s="13" t="s">
        <v>2119</v>
      </c>
      <c r="J34" s="2050">
        <v>267</v>
      </c>
    </row>
    <row r="35" spans="1:10" ht="15" x14ac:dyDescent="0.35">
      <c r="A35" s="388"/>
      <c r="J35" s="2051">
        <f>J33+J34</f>
        <v>4266</v>
      </c>
    </row>
    <row r="36" spans="1:10" x14ac:dyDescent="0.2">
      <c r="A36" s="388"/>
    </row>
    <row r="37" spans="1:10" x14ac:dyDescent="0.2">
      <c r="A37" s="388">
        <v>7</v>
      </c>
      <c r="B37" s="13" t="s">
        <v>2122</v>
      </c>
    </row>
    <row r="38" spans="1:10" x14ac:dyDescent="0.2">
      <c r="A38" s="388"/>
      <c r="B38" s="13" t="s">
        <v>2123</v>
      </c>
    </row>
    <row r="39" spans="1:10" ht="15" x14ac:dyDescent="0.35">
      <c r="A39" s="388"/>
      <c r="C39" s="13" t="s">
        <v>2124</v>
      </c>
      <c r="J39" s="2051">
        <v>1696</v>
      </c>
    </row>
    <row r="40" spans="1:10" x14ac:dyDescent="0.2">
      <c r="A40" s="388"/>
    </row>
    <row r="41" spans="1:10" x14ac:dyDescent="0.2">
      <c r="A41" s="388">
        <v>8</v>
      </c>
      <c r="B41" s="13" t="s">
        <v>2125</v>
      </c>
    </row>
    <row r="42" spans="1:10" x14ac:dyDescent="0.2">
      <c r="A42" s="388"/>
      <c r="B42" s="13" t="s">
        <v>2126</v>
      </c>
    </row>
    <row r="43" spans="1:10" ht="15" x14ac:dyDescent="0.35">
      <c r="A43" s="388"/>
      <c r="C43" s="13" t="s">
        <v>2127</v>
      </c>
      <c r="J43" s="2051">
        <v>4183</v>
      </c>
    </row>
    <row r="44" spans="1:10" x14ac:dyDescent="0.2">
      <c r="A44" s="388"/>
    </row>
    <row r="45" spans="1:10" x14ac:dyDescent="0.2">
      <c r="A45" s="388">
        <v>9</v>
      </c>
      <c r="B45" s="13" t="s">
        <v>2128</v>
      </c>
    </row>
    <row r="46" spans="1:10" x14ac:dyDescent="0.2">
      <c r="A46" s="388"/>
      <c r="B46" s="13" t="s">
        <v>2129</v>
      </c>
    </row>
    <row r="47" spans="1:10" x14ac:dyDescent="0.2">
      <c r="A47" s="388"/>
      <c r="C47" s="13" t="s">
        <v>2130</v>
      </c>
      <c r="J47" s="2049">
        <v>96290</v>
      </c>
    </row>
    <row r="48" spans="1:10" ht="15" x14ac:dyDescent="0.35">
      <c r="A48" s="388"/>
      <c r="C48" s="13" t="s">
        <v>2131</v>
      </c>
      <c r="J48" s="2050">
        <v>545</v>
      </c>
    </row>
    <row r="49" spans="1:10" ht="15" x14ac:dyDescent="0.35">
      <c r="A49" s="388"/>
      <c r="J49" s="2053">
        <f>J47+J48</f>
        <v>96835</v>
      </c>
    </row>
    <row r="50" spans="1:10" x14ac:dyDescent="0.2">
      <c r="A50" s="388"/>
    </row>
    <row r="51" spans="1:10" x14ac:dyDescent="0.2">
      <c r="A51" s="388"/>
    </row>
    <row r="52" spans="1:10" x14ac:dyDescent="0.2">
      <c r="A52" s="388">
        <v>10</v>
      </c>
      <c r="B52" s="13" t="s">
        <v>2145</v>
      </c>
    </row>
    <row r="53" spans="1:10" x14ac:dyDescent="0.2">
      <c r="A53" s="388"/>
    </row>
    <row r="54" spans="1:10" x14ac:dyDescent="0.2">
      <c r="A54" s="388">
        <v>11</v>
      </c>
      <c r="B54" s="13" t="s">
        <v>2148</v>
      </c>
    </row>
    <row r="55" spans="1:10" x14ac:dyDescent="0.2">
      <c r="A55" s="388"/>
      <c r="B55" s="13" t="s">
        <v>2149</v>
      </c>
    </row>
    <row r="56" spans="1:10" x14ac:dyDescent="0.2">
      <c r="A56" s="388"/>
      <c r="B56" s="13" t="s">
        <v>2150</v>
      </c>
    </row>
    <row r="57" spans="1:10" x14ac:dyDescent="0.2">
      <c r="A57" s="388"/>
      <c r="B57" s="13"/>
    </row>
    <row r="58" spans="1:10" x14ac:dyDescent="0.2">
      <c r="A58" s="388"/>
      <c r="B58" s="167" t="str">
        <f>COVER!A17</f>
        <v>Vienna HSD 133</v>
      </c>
    </row>
    <row r="59" spans="1:10" x14ac:dyDescent="0.2">
      <c r="B59" s="396">
        <f>COVER!A13</f>
        <v>21044133017</v>
      </c>
    </row>
  </sheetData>
  <phoneticPr fontId="8" type="noConversion"/>
  <pageMargins left="1" right="1" top="1.17" bottom="1" header="0.75"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5" sqref="I15"/>
    </sheetView>
  </sheetViews>
  <sheetFormatPr defaultRowHeight="12.75" x14ac:dyDescent="0.2"/>
  <cols>
    <col min="1" max="1" width="43.42578125" customWidth="1"/>
  </cols>
  <sheetData>
    <row r="11" spans="1:6" x14ac:dyDescent="0.2">
      <c r="B11" s="445"/>
      <c r="C11" s="445"/>
      <c r="D11" s="445"/>
      <c r="E11" s="445"/>
      <c r="F11" s="445"/>
    </row>
    <row r="13" spans="1:6" x14ac:dyDescent="0.2">
      <c r="A13" s="1806" t="s">
        <v>1968</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7" t="s">
        <v>1984</v>
      </c>
      <c r="B1" s="2398"/>
      <c r="C1" s="2398"/>
      <c r="D1" s="2398"/>
      <c r="E1" s="2398"/>
      <c r="F1" s="2399"/>
    </row>
    <row r="2" spans="1:8" ht="39.75" customHeight="1" x14ac:dyDescent="0.2">
      <c r="A2" s="2407" t="s">
        <v>1959</v>
      </c>
      <c r="B2" s="2408"/>
      <c r="C2" s="2408"/>
      <c r="D2" s="2408"/>
      <c r="E2" s="2408"/>
      <c r="F2" s="2409"/>
      <c r="G2" s="1882"/>
      <c r="H2" s="1882"/>
    </row>
    <row r="3" spans="1:8" ht="46.5" customHeight="1" x14ac:dyDescent="0.2">
      <c r="A3" s="2410" t="s">
        <v>1784</v>
      </c>
      <c r="B3" s="2411"/>
      <c r="C3" s="2411"/>
      <c r="D3" s="2411"/>
      <c r="E3" s="2411"/>
      <c r="F3" s="2412"/>
      <c r="G3" s="1882"/>
      <c r="H3" s="1882"/>
    </row>
    <row r="4" spans="1:8" s="1630" customFormat="1" ht="41.25" customHeight="1" x14ac:dyDescent="0.2">
      <c r="A4" s="2413" t="s">
        <v>1983</v>
      </c>
      <c r="B4" s="2414"/>
      <c r="C4" s="2414"/>
      <c r="D4" s="2414"/>
      <c r="E4" s="2414"/>
      <c r="F4" s="2415"/>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2502030</v>
      </c>
      <c r="C6" s="1633">
        <f>'Acct Summary 7-8'!D8</f>
        <v>248358</v>
      </c>
      <c r="D6" s="1633">
        <f>'Acct Summary 7-8'!F8</f>
        <v>187310</v>
      </c>
      <c r="E6" s="1633">
        <f>'Acct Summary 7-8'!I8</f>
        <v>31159</v>
      </c>
      <c r="F6" s="1633">
        <f>SUM(B6:E6)</f>
        <v>2968857</v>
      </c>
    </row>
    <row r="7" spans="1:8" s="1634" customFormat="1" ht="14.25" customHeight="1" thickBot="1" x14ac:dyDescent="0.25">
      <c r="A7" s="1632" t="s">
        <v>1696</v>
      </c>
      <c r="B7" s="1635">
        <f>'Acct Summary 7-8'!C17</f>
        <v>2489741</v>
      </c>
      <c r="C7" s="1635">
        <f>'Acct Summary 7-8'!D17</f>
        <v>249804</v>
      </c>
      <c r="D7" s="1635">
        <f>'Acct Summary 7-8'!F17</f>
        <v>200003</v>
      </c>
      <c r="E7" s="1898"/>
      <c r="F7" s="1633">
        <f>SUM(B7:E7)</f>
        <v>2939548</v>
      </c>
    </row>
    <row r="8" spans="1:8" s="1634" customFormat="1" ht="14.25" thickTop="1" thickBot="1" x14ac:dyDescent="0.25">
      <c r="A8" s="1636" t="s">
        <v>1697</v>
      </c>
      <c r="B8" s="1637">
        <f>(B6-B7)</f>
        <v>12289</v>
      </c>
      <c r="C8" s="1637">
        <f>(C6-C7)</f>
        <v>-1446</v>
      </c>
      <c r="D8" s="1637">
        <f>(D6-D7)</f>
        <v>-12693</v>
      </c>
      <c r="E8" s="1635">
        <f>(E6-E7)</f>
        <v>31159</v>
      </c>
      <c r="F8" s="1638">
        <f>SUM(F6-F7)</f>
        <v>29309</v>
      </c>
    </row>
    <row r="9" spans="1:8" s="1634" customFormat="1" ht="14.25" thickTop="1" thickBot="1" x14ac:dyDescent="0.25">
      <c r="A9" s="1639" t="s">
        <v>1960</v>
      </c>
      <c r="B9" s="1640">
        <f>'Acct Summary 7-8'!C81</f>
        <v>441124</v>
      </c>
      <c r="C9" s="1640">
        <f>'Acct Summary 7-8'!D81</f>
        <v>19185</v>
      </c>
      <c r="D9" s="1640">
        <f>'Acct Summary 7-8'!F81</f>
        <v>46398</v>
      </c>
      <c r="E9" s="1640">
        <f>'Acct Summary 7-8'!I81</f>
        <v>701951</v>
      </c>
      <c r="F9" s="1719">
        <f>SUM(B9:E9)</f>
        <v>1208658</v>
      </c>
    </row>
    <row r="10" spans="1:8" ht="16.5" customHeight="1" thickTop="1" x14ac:dyDescent="0.2">
      <c r="A10" s="1641"/>
      <c r="B10" s="1642"/>
      <c r="C10" s="2401" t="str">
        <f>IF(AND(F8&lt;0,F9&gt;=0,ABS(F8*3)&gt;ABS(F9)),A14,IF(AND(F8&lt;0,F9&gt;0,ABS(F8*3)&lt;=ABS(F9)),A15,IF(AND(F8&lt;0,F9&lt;0),A14,IF(F9=0,A17,A16))))</f>
        <v>Balanced - no deficit reduction plan is required.</v>
      </c>
      <c r="D10" s="2402"/>
      <c r="E10" s="2402"/>
      <c r="F10" s="2403"/>
    </row>
    <row r="11" spans="1:8" ht="19.5" customHeight="1" x14ac:dyDescent="0.2">
      <c r="A11" s="1717"/>
      <c r="B11" s="1718"/>
      <c r="C11" s="2401"/>
      <c r="D11" s="2402"/>
      <c r="E11" s="2402"/>
      <c r="F11" s="2403"/>
      <c r="H11" s="1716"/>
    </row>
    <row r="12" spans="1:8" ht="19.5" customHeight="1" x14ac:dyDescent="0.2">
      <c r="A12" s="1717"/>
      <c r="B12" s="1718"/>
      <c r="C12" s="2401"/>
      <c r="D12" s="2402"/>
      <c r="E12" s="2402"/>
      <c r="F12" s="2403"/>
      <c r="H12" s="1716"/>
    </row>
    <row r="13" spans="1:8" ht="19.5" customHeight="1" x14ac:dyDescent="0.2">
      <c r="A13" s="1717"/>
      <c r="B13" s="1718"/>
      <c r="C13" s="2404"/>
      <c r="D13" s="2405"/>
      <c r="E13" s="2405"/>
      <c r="F13" s="2406"/>
      <c r="H13" s="1716"/>
    </row>
    <row r="14" spans="1:8" s="1589" customFormat="1" ht="0.75" customHeight="1" x14ac:dyDescent="0.2">
      <c r="A14" s="2400" t="s">
        <v>1854</v>
      </c>
      <c r="B14" s="2400"/>
      <c r="C14" s="2400"/>
      <c r="D14" s="2400"/>
      <c r="E14" s="2400"/>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1" colorId="8" zoomScale="110" zoomScaleNormal="110" workbookViewId="0">
      <selection activeCell="D73" sqref="D73"/>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3" t="s">
        <v>499</v>
      </c>
      <c r="B6" s="401"/>
      <c r="C6" s="227"/>
      <c r="D6" s="1254"/>
    </row>
    <row r="7" spans="1:4" x14ac:dyDescent="0.2">
      <c r="A7" s="1953" t="s">
        <v>498</v>
      </c>
      <c r="B7" s="401"/>
      <c r="C7" s="227"/>
      <c r="D7" s="1254"/>
    </row>
    <row r="8" spans="1:4" ht="18" customHeight="1" x14ac:dyDescent="0.2">
      <c r="A8" s="2416"/>
      <c r="B8" s="2417"/>
      <c r="C8" s="2417"/>
      <c r="D8" s="2418"/>
    </row>
    <row r="9" spans="1:4" s="4" customFormat="1" ht="14.25" customHeight="1" x14ac:dyDescent="0.2">
      <c r="A9" s="1952"/>
      <c r="B9" s="228">
        <v>1</v>
      </c>
      <c r="C9" s="229" t="s">
        <v>909</v>
      </c>
      <c r="D9" s="1255"/>
    </row>
    <row r="10" spans="1:4" s="4" customFormat="1" ht="14.25" customHeight="1" x14ac:dyDescent="0.2">
      <c r="A10" s="1949"/>
      <c r="B10" s="228">
        <f t="shared" ref="B10:B17" si="0">B9+1</f>
        <v>2</v>
      </c>
      <c r="C10" s="229" t="s">
        <v>1032</v>
      </c>
      <c r="D10" s="1255"/>
    </row>
    <row r="11" spans="1:4" s="4" customFormat="1" ht="12.75" x14ac:dyDescent="0.2">
      <c r="A11" s="1949"/>
      <c r="B11" s="228">
        <f t="shared" si="0"/>
        <v>3</v>
      </c>
      <c r="C11" s="2421" t="s">
        <v>1996</v>
      </c>
      <c r="D11" s="2422"/>
    </row>
    <row r="12" spans="1:4" s="4" customFormat="1" ht="12.75" x14ac:dyDescent="0.2">
      <c r="A12" s="1955"/>
      <c r="B12" s="228"/>
      <c r="C12" s="1954" t="s">
        <v>1995</v>
      </c>
      <c r="D12" s="1899"/>
    </row>
    <row r="13" spans="1:4" s="4" customFormat="1" ht="14.25" customHeight="1" x14ac:dyDescent="0.2">
      <c r="A13" s="1949"/>
      <c r="B13" s="228">
        <f>B11+1</f>
        <v>4</v>
      </c>
      <c r="C13" s="229" t="s">
        <v>910</v>
      </c>
      <c r="D13" s="1255"/>
    </row>
    <row r="14" spans="1:4" s="4" customFormat="1" ht="14.25" customHeight="1" x14ac:dyDescent="0.2">
      <c r="A14" s="1949"/>
      <c r="B14" s="228">
        <f t="shared" si="0"/>
        <v>5</v>
      </c>
      <c r="C14" s="229" t="s">
        <v>744</v>
      </c>
      <c r="D14" s="1255"/>
    </row>
    <row r="15" spans="1:4" s="4" customFormat="1" ht="14.25" customHeight="1" x14ac:dyDescent="0.2">
      <c r="A15" s="1949"/>
      <c r="B15" s="228">
        <f t="shared" si="0"/>
        <v>6</v>
      </c>
      <c r="C15" s="229" t="s">
        <v>911</v>
      </c>
      <c r="D15" s="1255"/>
    </row>
    <row r="16" spans="1:4" s="4" customFormat="1" ht="14.25" customHeight="1" x14ac:dyDescent="0.2">
      <c r="A16" s="1949"/>
      <c r="B16" s="228">
        <f t="shared" si="0"/>
        <v>7</v>
      </c>
      <c r="C16" s="229" t="s">
        <v>1252</v>
      </c>
      <c r="D16" s="1255"/>
    </row>
    <row r="17" spans="1:4" s="4" customFormat="1" ht="14.25" customHeight="1" x14ac:dyDescent="0.2">
      <c r="A17" s="1950"/>
      <c r="B17" s="1956">
        <f t="shared" si="0"/>
        <v>8</v>
      </c>
      <c r="C17" s="230" t="s">
        <v>912</v>
      </c>
      <c r="D17" s="1256"/>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24" t="s">
        <v>359</v>
      </c>
      <c r="D27" s="2425"/>
    </row>
    <row r="28" spans="1:4" ht="12.75" x14ac:dyDescent="0.2">
      <c r="A28" s="231"/>
      <c r="B28" s="232">
        <v>2</v>
      </c>
      <c r="C28" s="2423" t="s">
        <v>2051</v>
      </c>
      <c r="D28" s="2272"/>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1650</v>
      </c>
      <c r="D30" s="1263" t="str">
        <f>IF(COVER!O11="X","OK",IF(AND('Aud Quest 2'!J88=0,'Aud Quest 2'!H75&lt;DATE(2016,12,31)),"ENTER ACCOUNTING INFO",IF(AND('Aud Quest 2'!J88&gt;0,'Aud Quest 2'!H75&lt;DATE(2016,12,31)),"OK")))</f>
        <v>OK</v>
      </c>
    </row>
    <row r="31" spans="1:4" x14ac:dyDescent="0.2">
      <c r="A31" s="233"/>
      <c r="B31" s="234"/>
      <c r="C31" s="1082" t="s">
        <v>2053</v>
      </c>
      <c r="D31" s="1264" t="str">
        <f>IF(AND(COVER!J29="X",COVER!J30="X",COVER!L30&lt;&gt;"X"),"OK",IF(AND(COVER!J29="X",COVER!J30&lt;&gt;"X",COVER!L30="X"),"OK",IF(AND(COVER!L29="X",COVER!J30&lt;&gt;"X"),"OK","PLEASE CHECK YES or NO.")))</f>
        <v>OK</v>
      </c>
    </row>
    <row r="32" spans="1:4" x14ac:dyDescent="0.2">
      <c r="A32" s="233"/>
      <c r="B32" s="236"/>
      <c r="C32" s="1644" t="s">
        <v>2052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6" t="b">
        <f>IF('Aud Quest 2'!B51="X",IF('Aud Quest 2'!F51&gt;"00/00/00 ","Enter Effective Date","ok"))</f>
        <v>0</v>
      </c>
    </row>
    <row r="35" spans="1:10" x14ac:dyDescent="0.2">
      <c r="A35" s="233"/>
      <c r="B35" s="236"/>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26" t="s">
        <v>633</v>
      </c>
      <c r="D49" s="2427"/>
    </row>
    <row r="50" spans="1:4" x14ac:dyDescent="0.2">
      <c r="A50" s="246"/>
      <c r="B50" s="247"/>
      <c r="C50" s="1622" t="s">
        <v>1654</v>
      </c>
      <c r="D50" s="1270" t="str">
        <f>IF(SUM('Assets-Liab 5-6'!C13)&lt;&gt;SUM('Assets-Liab 5-6'!C41),"ERROR!","OK")</f>
        <v>OK</v>
      </c>
    </row>
    <row r="51" spans="1:4" x14ac:dyDescent="0.2">
      <c r="A51" s="246"/>
      <c r="B51" s="247"/>
      <c r="C51" s="1622" t="s">
        <v>1655</v>
      </c>
      <c r="D51" s="1270" t="str">
        <f>IF(SUM('Assets-Liab 5-6'!D13)&lt;&gt;SUM('Assets-Liab 5-6'!D41),"ERROR!","OK")</f>
        <v>OK</v>
      </c>
    </row>
    <row r="52" spans="1:4" x14ac:dyDescent="0.2">
      <c r="A52" s="246"/>
      <c r="B52" s="247"/>
      <c r="C52" s="1622" t="s">
        <v>1656</v>
      </c>
      <c r="D52" s="1270" t="str">
        <f>IF(SUM('Assets-Liab 5-6'!E13)&lt;&gt;SUM('Assets-Liab 5-6'!E41),"ERROR!","OK")</f>
        <v>OK</v>
      </c>
    </row>
    <row r="53" spans="1:4" x14ac:dyDescent="0.2">
      <c r="A53" s="246"/>
      <c r="B53" s="247"/>
      <c r="C53" s="1622" t="s">
        <v>1657</v>
      </c>
      <c r="D53" s="1270" t="str">
        <f>IF(SUM('Assets-Liab 5-6'!F13)&lt;&gt;SUM('Assets-Liab 5-6'!F41),"ERROR!","OK")</f>
        <v>OK</v>
      </c>
    </row>
    <row r="54" spans="1:4" x14ac:dyDescent="0.2">
      <c r="A54" s="246"/>
      <c r="B54" s="247"/>
      <c r="C54" s="1622" t="s">
        <v>1658</v>
      </c>
      <c r="D54" s="1270" t="str">
        <f>IF(SUM('Assets-Liab 5-6'!G13)&lt;&gt;SUM('Assets-Liab 5-6'!G41),"ERROR!","OK")</f>
        <v>OK</v>
      </c>
    </row>
    <row r="55" spans="1:4" x14ac:dyDescent="0.2">
      <c r="A55" s="246"/>
      <c r="B55" s="247"/>
      <c r="C55" s="1622" t="s">
        <v>1659</v>
      </c>
      <c r="D55" s="1270" t="str">
        <f>IF(SUM('Assets-Liab 5-6'!H13)&lt;&gt;SUM('Assets-Liab 5-6'!H41),"ERROR!","OK")</f>
        <v>OK</v>
      </c>
    </row>
    <row r="56" spans="1:4" x14ac:dyDescent="0.2">
      <c r="A56" s="246"/>
      <c r="B56" s="247"/>
      <c r="C56" s="1622" t="s">
        <v>1660</v>
      </c>
      <c r="D56" s="1270" t="str">
        <f>IF(SUM('Assets-Liab 5-6'!I13)&lt;&gt;SUM('Assets-Liab 5-6'!I41),"ERROR!","OK")</f>
        <v>OK</v>
      </c>
    </row>
    <row r="57" spans="1:4" x14ac:dyDescent="0.2">
      <c r="A57" s="246"/>
      <c r="B57" s="247"/>
      <c r="C57" s="1622" t="s">
        <v>1661</v>
      </c>
      <c r="D57" s="1270" t="str">
        <f>IF(SUM('Assets-Liab 5-6'!J13)&lt;&gt;SUM('Assets-Liab 5-6'!J41),"ERROR!","OK")</f>
        <v>OK</v>
      </c>
    </row>
    <row r="58" spans="1:4" x14ac:dyDescent="0.2">
      <c r="A58" s="246"/>
      <c r="B58" s="247"/>
      <c r="C58" s="1622" t="s">
        <v>1662</v>
      </c>
      <c r="D58" s="1270" t="str">
        <f>IF(SUM('Assets-Liab 5-6'!K13)&lt;&gt;SUM('Assets-Liab 5-6'!K41),"ERROR!","OK")</f>
        <v>OK</v>
      </c>
    </row>
    <row r="59" spans="1:4" x14ac:dyDescent="0.2">
      <c r="A59" s="246"/>
      <c r="B59" s="247"/>
      <c r="C59" s="1622" t="s">
        <v>1663</v>
      </c>
      <c r="D59" s="1270" t="str">
        <f>IF(SUM('Assets-Liab 5-6'!L13)&lt;&gt;('Assets-Liab 5-6'!L41),"ERROR!","OK")</f>
        <v>OK</v>
      </c>
    </row>
    <row r="60" spans="1:4" x14ac:dyDescent="0.2">
      <c r="A60" s="246"/>
      <c r="B60" s="247"/>
      <c r="C60" s="1622" t="s">
        <v>1664</v>
      </c>
      <c r="D60" s="1270" t="str">
        <f>IF(SUM('Assets-Liab 5-6'!M23)&lt;&gt;('Assets-Liab 5-6'!M41),"ERROR!","OK")</f>
        <v>OK</v>
      </c>
    </row>
    <row r="61" spans="1:4" x14ac:dyDescent="0.2">
      <c r="A61" s="246"/>
      <c r="B61" s="247"/>
      <c r="C61" s="1622" t="s">
        <v>1665</v>
      </c>
      <c r="D61" s="1270" t="str">
        <f>IF(SUM('Assets-Liab 5-6'!N23)&lt;&gt;('Assets-Liab 5-6'!N41),"ERROR!","OK")</f>
        <v>OK</v>
      </c>
    </row>
    <row r="62" spans="1:4" x14ac:dyDescent="0.2">
      <c r="A62" s="233"/>
      <c r="B62" s="248">
        <f>B49+1</f>
        <v>6</v>
      </c>
      <c r="C62" s="2419" t="s">
        <v>920</v>
      </c>
      <c r="D62" s="2420"/>
    </row>
    <row r="63" spans="1:4" s="242" customFormat="1" x14ac:dyDescent="0.2">
      <c r="A63" s="233"/>
      <c r="B63" s="239"/>
      <c r="C63" s="1623" t="s">
        <v>1666</v>
      </c>
      <c r="D63" s="1271" t="str">
        <f>IF('Assets-Liab 5-6'!C38+'Assets-Liab 5-6'!C39='Acct Summary 7-8'!C81,"OK","ERROR!")</f>
        <v>OK</v>
      </c>
    </row>
    <row r="64" spans="1:4" x14ac:dyDescent="0.2">
      <c r="A64" s="233"/>
      <c r="B64" s="239"/>
      <c r="C64" s="1623" t="s">
        <v>1667</v>
      </c>
      <c r="D64" s="1271" t="str">
        <f>IF((('Assets-Liab 5-6'!D38+'Assets-Liab 5-6'!D39) ='Acct Summary 7-8'!D81), "OK", "ERROR!" )</f>
        <v>OK</v>
      </c>
    </row>
    <row r="65" spans="1:4" s="242" customFormat="1" x14ac:dyDescent="0.2">
      <c r="A65" s="233"/>
      <c r="B65" s="239"/>
      <c r="C65" s="1623" t="s">
        <v>1668</v>
      </c>
      <c r="D65" s="1271" t="str">
        <f>IF((('Assets-Liab 5-6'!E38 + 'Assets-Liab 5-6'!E39) ='Acct Summary 7-8'!E81), "OK", "ERROR!" )</f>
        <v>OK</v>
      </c>
    </row>
    <row r="66" spans="1:4" x14ac:dyDescent="0.2">
      <c r="A66" s="233"/>
      <c r="B66" s="239"/>
      <c r="C66" s="1623" t="s">
        <v>1669</v>
      </c>
      <c r="D66" s="1271" t="str">
        <f>IF((('Assets-Liab 5-6'!F38 + 'Assets-Liab 5-6'!F39) ='Acct Summary 7-8'!F81), "OK", "ERROR!" )</f>
        <v>OK</v>
      </c>
    </row>
    <row r="67" spans="1:4" ht="12.75" customHeight="1" x14ac:dyDescent="0.2">
      <c r="A67" s="233"/>
      <c r="B67" s="239"/>
      <c r="C67" s="1623" t="s">
        <v>1687</v>
      </c>
      <c r="D67" s="1271" t="str">
        <f>IF((('Assets-Liab 5-6'!G38 + 'Assets-Liab 5-6'!G39) ='Acct Summary 7-8'!G81), "OK", "ERROR!" )</f>
        <v>OK</v>
      </c>
    </row>
    <row r="68" spans="1:4" x14ac:dyDescent="0.2">
      <c r="A68" s="233"/>
      <c r="B68" s="239"/>
      <c r="C68" s="1623" t="s">
        <v>1670</v>
      </c>
      <c r="D68" s="1271" t="str">
        <f>IF((('Assets-Liab 5-6'!H38 + 'Assets-Liab 5-6'!H39) ='Acct Summary 7-8'!H81), "OK", "ERROR!" )</f>
        <v>OK</v>
      </c>
    </row>
    <row r="69" spans="1:4" ht="12.75" customHeight="1" x14ac:dyDescent="0.2">
      <c r="A69" s="233"/>
      <c r="B69" s="239"/>
      <c r="C69" s="1623" t="s">
        <v>1671</v>
      </c>
      <c r="D69" s="1271" t="str">
        <f>IF((('Assets-Liab 5-6'!I38 + 'Assets-Liab 5-6'!I39) ='Acct Summary 7-8'!I81), "OK", "ERROR!" )</f>
        <v>OK</v>
      </c>
    </row>
    <row r="70" spans="1:4" x14ac:dyDescent="0.2">
      <c r="A70" s="233"/>
      <c r="B70" s="239"/>
      <c r="C70" s="1623" t="s">
        <v>1672</v>
      </c>
      <c r="D70" s="1271" t="str">
        <f>IF((('Assets-Liab 5-6'!J38 + 'Assets-Liab 5-6'!J39) ='Acct Summary 7-8'!J81), "OK", "ERROR!" )</f>
        <v>OK</v>
      </c>
    </row>
    <row r="71" spans="1:4" x14ac:dyDescent="0.2">
      <c r="A71" s="243"/>
      <c r="B71" s="239"/>
      <c r="C71" s="1623" t="s">
        <v>1688</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1673</v>
      </c>
      <c r="D74" s="1271" t="str">
        <f>IF('Short-Term Long-Term Debt 25'!F49=SUM(,'Acct Summary 7-8'!C33:K33),"OK","ERROR!")</f>
        <v>ERROR!</v>
      </c>
    </row>
    <row r="75" spans="1:4" ht="24" x14ac:dyDescent="0.2">
      <c r="A75" s="233"/>
      <c r="B75" s="239"/>
      <c r="C75" s="244" t="s">
        <v>103</v>
      </c>
      <c r="D75" s="1271" t="str">
        <f>IF('Expenditures 15-22'!H164&lt;&gt;'Short-Term Long-Term Debt 25'!H49,"ERROR!","OK")</f>
        <v>OK</v>
      </c>
    </row>
    <row r="76" spans="1:4" x14ac:dyDescent="0.2">
      <c r="A76" s="237"/>
      <c r="B76" s="248">
        <f>B72+1</f>
        <v>9</v>
      </c>
      <c r="C76" s="2419" t="s">
        <v>777</v>
      </c>
      <c r="D76" s="2420"/>
    </row>
    <row r="77" spans="1:4" x14ac:dyDescent="0.2">
      <c r="A77" s="237"/>
      <c r="B77" s="248"/>
      <c r="C77" s="1082" t="s">
        <v>1674</v>
      </c>
      <c r="D77" s="1273" t="str">
        <f>IF(SUM('Acct Summary 7-8'!C27:K27) =SUM( 'Acct Summary 7-8'!C49:K49),"OK", "ERROR")</f>
        <v>OK</v>
      </c>
    </row>
    <row r="78" spans="1:4" x14ac:dyDescent="0.2">
      <c r="A78" s="233"/>
      <c r="B78" s="239"/>
      <c r="C78" s="1623" t="s">
        <v>1675</v>
      </c>
      <c r="D78" s="1271" t="str">
        <f>IF(SUM('Acct Summary 7-8'!C28:K28)=SUM('Acct Summary 7-8'!C50:K50),"OK","ERROR!")</f>
        <v>OK</v>
      </c>
    </row>
    <row r="79" spans="1:4" ht="24" x14ac:dyDescent="0.2">
      <c r="A79" s="245"/>
      <c r="B79" s="239"/>
      <c r="C79" s="1623" t="s">
        <v>1676</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3" t="s">
        <v>1707</v>
      </c>
      <c r="D81" s="1271" t="str">
        <f>IF(SUM('Assets-Liab 5-6'!C38:H38)&gt;=SUM('Rest Tax Levies-Tort Im 26'!G25:K25),"OK","ERROR")</f>
        <v>OK</v>
      </c>
    </row>
    <row r="82" spans="1:4" x14ac:dyDescent="0.2">
      <c r="A82" s="233"/>
      <c r="B82" s="239"/>
      <c r="C82" s="1623" t="s">
        <v>1780</v>
      </c>
      <c r="D82" s="1271" t="str">
        <f>IF(SUM('Assets-Liab 5-6'!C39:K39)&gt;0,"OK","ENTRY IS REQUIRED!")</f>
        <v>OK</v>
      </c>
    </row>
    <row r="83" spans="1:4" x14ac:dyDescent="0.2">
      <c r="A83" s="233"/>
      <c r="B83" s="1645">
        <f>B80+1</f>
        <v>11</v>
      </c>
      <c r="C83" s="1646" t="s">
        <v>1709</v>
      </c>
      <c r="D83" s="1271"/>
    </row>
    <row r="84" spans="1:4" x14ac:dyDescent="0.2">
      <c r="A84" s="233"/>
      <c r="B84" s="239"/>
      <c r="C84" s="1623" t="s">
        <v>1708</v>
      </c>
      <c r="D84" s="1271" t="str">
        <f>IF(ISNUMBER('Acct Summary 7-8'!C9),"OK","ENTRY IS REQUIRED!")</f>
        <v>OK</v>
      </c>
    </row>
    <row r="85" spans="1:4" x14ac:dyDescent="0.2">
      <c r="A85" s="246"/>
      <c r="B85" s="248">
        <f>B80+1+1</f>
        <v>12</v>
      </c>
      <c r="C85" s="250" t="s">
        <v>1677</v>
      </c>
      <c r="D85" s="1275" t="str">
        <f>IF(OR(COVER!$B$6="X",'PCTC-OEPP 28-29'!F77&gt;0),"OK","PLEASE ENTER 9 MO ADA.")</f>
        <v>OK</v>
      </c>
    </row>
    <row r="86" spans="1:4" x14ac:dyDescent="0.2">
      <c r="A86" s="246"/>
      <c r="B86" s="248">
        <f>B85+1</f>
        <v>13</v>
      </c>
      <c r="C86" s="250" t="s">
        <v>1794</v>
      </c>
      <c r="D86" s="1276" t="str">
        <f>IF(COVER!B5="X",IF('AC32'!J19=0,"ENTER BUDGET DATA!","OK"),"OK")</f>
        <v>ENTER BUDGET DATA!</v>
      </c>
    </row>
    <row r="87" spans="1:4" x14ac:dyDescent="0.2">
      <c r="B87" s="248">
        <f>B86+1</f>
        <v>14</v>
      </c>
      <c r="C87" s="250"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8" t="s">
        <v>1937</v>
      </c>
      <c r="B4" s="2429"/>
      <c r="C4" s="2429"/>
      <c r="D4" s="2429"/>
      <c r="E4" s="2429"/>
      <c r="F4" s="2429"/>
      <c r="G4" s="2429"/>
      <c r="H4" s="2429"/>
      <c r="I4" s="2429"/>
      <c r="J4" s="2429"/>
      <c r="K4" s="2429"/>
      <c r="L4" s="242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0" t="str">
        <f>COVER!A17</f>
        <v>Vienna HSD 133</v>
      </c>
      <c r="B7" s="2431"/>
      <c r="C7" s="2431"/>
      <c r="D7" s="2432"/>
      <c r="E7" s="2433">
        <f>COVER!A13</f>
        <v>21044133017</v>
      </c>
      <c r="F7" s="2434"/>
      <c r="G7" s="2435" t="str">
        <f>COVER!T23</f>
        <v>066-003889</v>
      </c>
      <c r="H7" s="2436"/>
      <c r="I7" s="2436"/>
      <c r="J7" s="2436"/>
      <c r="K7" s="2436"/>
      <c r="L7" s="2437"/>
    </row>
    <row r="8" spans="1:29" ht="13.5" customHeight="1" x14ac:dyDescent="0.2">
      <c r="A8" s="2041" t="s">
        <v>2040</v>
      </c>
      <c r="B8" s="2042"/>
      <c r="C8" s="2021"/>
      <c r="D8" s="2021"/>
      <c r="E8" s="2045"/>
      <c r="F8" s="2022"/>
      <c r="G8" s="2023" t="s">
        <v>1414</v>
      </c>
      <c r="H8" s="1289"/>
      <c r="I8" s="1289"/>
      <c r="J8" s="1289"/>
      <c r="K8" s="1289"/>
      <c r="L8" s="2024"/>
    </row>
    <row r="9" spans="1:29" ht="13.5" customHeight="1" x14ac:dyDescent="0.2">
      <c r="A9" s="2438"/>
      <c r="B9" s="2439"/>
      <c r="C9" s="2439"/>
      <c r="D9" s="2439"/>
      <c r="E9" s="2439"/>
      <c r="F9" s="2440"/>
      <c r="G9" s="2441" t="str">
        <f>COVER!T13</f>
        <v>Beussink, Hey, Roe &amp; Stroder, LLC</v>
      </c>
      <c r="H9" s="2442"/>
      <c r="I9" s="2442"/>
      <c r="J9" s="2442"/>
      <c r="K9" s="2442"/>
      <c r="L9" s="2443"/>
    </row>
    <row r="10" spans="1:29" ht="13.5" customHeight="1" x14ac:dyDescent="0.2">
      <c r="A10" s="2444"/>
      <c r="B10" s="2445"/>
      <c r="C10" s="2445"/>
      <c r="D10" s="2445"/>
      <c r="E10" s="2445"/>
      <c r="F10" s="2446"/>
      <c r="G10" s="2441" t="str">
        <f>COVER!T17</f>
        <v>16 South Silver Springs Road</v>
      </c>
      <c r="H10" s="2447"/>
      <c r="I10" s="2447"/>
      <c r="J10" s="2447"/>
      <c r="K10" s="2447"/>
      <c r="L10" s="2448"/>
    </row>
    <row r="11" spans="1:29" ht="13.5" customHeight="1" x14ac:dyDescent="0.2">
      <c r="A11" s="2041" t="s">
        <v>2042</v>
      </c>
      <c r="B11" s="2042"/>
      <c r="C11" s="2021"/>
      <c r="D11" s="2045"/>
      <c r="E11" s="2021"/>
      <c r="F11" s="2022"/>
      <c r="G11" s="2441" t="str">
        <f>COVER!T19</f>
        <v>Cape Girardeau</v>
      </c>
      <c r="H11" s="2447"/>
      <c r="I11" s="2447"/>
      <c r="J11" s="1983" t="str">
        <f>COVER!X19</f>
        <v>MO</v>
      </c>
      <c r="K11" s="1983">
        <f>COVER!Z19</f>
        <v>63703</v>
      </c>
      <c r="L11" s="2025"/>
    </row>
    <row r="12" spans="1:29" ht="13.5" customHeight="1" x14ac:dyDescent="0.2">
      <c r="A12" s="2449" t="s">
        <v>2041</v>
      </c>
      <c r="B12" s="2450"/>
      <c r="C12" s="2450"/>
      <c r="D12" s="2450"/>
      <c r="E12" s="2450"/>
      <c r="F12" s="2451"/>
      <c r="G12" s="1986"/>
      <c r="H12" s="1308"/>
      <c r="I12" s="1308"/>
      <c r="J12" s="1308"/>
      <c r="K12" s="1308"/>
      <c r="L12" s="1987"/>
    </row>
    <row r="13" spans="1:29" ht="13.5" customHeight="1" x14ac:dyDescent="0.2">
      <c r="A13" s="2441"/>
      <c r="B13" s="2442"/>
      <c r="C13" s="2442"/>
      <c r="D13" s="2442"/>
      <c r="E13" s="1307"/>
      <c r="F13" s="2034"/>
      <c r="G13" s="2026" t="s">
        <v>2044</v>
      </c>
      <c r="H13" s="2027"/>
      <c r="I13" s="2452" t="str">
        <f>COVER!T25</f>
        <v>jstroder@bhrcpas.com</v>
      </c>
      <c r="J13" s="2453"/>
      <c r="K13" s="2453"/>
      <c r="L13" s="2454"/>
    </row>
    <row r="14" spans="1:29" ht="13.5" customHeight="1" x14ac:dyDescent="0.2">
      <c r="A14" s="2441" t="str">
        <f>COVER!A19</f>
        <v>601 N. First Street</v>
      </c>
      <c r="B14" s="2439"/>
      <c r="C14" s="2439"/>
      <c r="D14" s="2439"/>
      <c r="E14" s="2032">
        <v>0</v>
      </c>
      <c r="F14" s="1306"/>
      <c r="G14" s="2028" t="s">
        <v>1413</v>
      </c>
      <c r="H14" s="1289"/>
      <c r="I14" s="1289"/>
      <c r="J14" s="1289"/>
      <c r="K14" s="1289"/>
      <c r="L14" s="2024"/>
    </row>
    <row r="15" spans="1:29" ht="13.5" customHeight="1" x14ac:dyDescent="0.2">
      <c r="A15" s="2441" t="str">
        <f>COVER!A21</f>
        <v xml:space="preserve">Vienna  </v>
      </c>
      <c r="B15" s="2447"/>
      <c r="C15" s="2447"/>
      <c r="D15" s="1288"/>
      <c r="E15" s="1988"/>
      <c r="F15" s="1305"/>
      <c r="G15" s="1982" t="str">
        <f>COVER!T15</f>
        <v>Jeffrey C. Stroder, CPA</v>
      </c>
      <c r="H15" s="1289"/>
      <c r="I15" s="1289"/>
      <c r="J15" s="1289"/>
      <c r="K15" s="1289"/>
      <c r="L15" s="2024"/>
    </row>
    <row r="16" spans="1:29" ht="12.2" customHeight="1" x14ac:dyDescent="0.2">
      <c r="A16" s="2031" t="s">
        <v>2043</v>
      </c>
      <c r="B16" s="1559"/>
      <c r="C16" s="2033">
        <f>COVER!A25</f>
        <v>62995</v>
      </c>
      <c r="D16" s="2033"/>
      <c r="E16" s="2033"/>
      <c r="F16" s="2034"/>
      <c r="G16" s="2455"/>
      <c r="H16" s="2456"/>
      <c r="I16" s="2456"/>
      <c r="J16" s="2456"/>
      <c r="K16" s="2456"/>
      <c r="L16" s="2457"/>
    </row>
    <row r="17" spans="1:13" ht="12.2" customHeight="1" x14ac:dyDescent="0.2">
      <c r="A17" s="2458"/>
      <c r="B17" s="2459"/>
      <c r="C17" s="2459"/>
      <c r="D17" s="2459"/>
      <c r="E17" s="2459"/>
      <c r="F17" s="2460"/>
      <c r="G17" s="2028" t="s">
        <v>1412</v>
      </c>
      <c r="H17" s="1289"/>
      <c r="I17" s="1289"/>
      <c r="J17" s="1289"/>
      <c r="K17" s="2029" t="s">
        <v>1411</v>
      </c>
      <c r="L17" s="2022"/>
      <c r="M17" s="1304"/>
    </row>
    <row r="18" spans="1:13" ht="12.2" customHeight="1" x14ac:dyDescent="0.2">
      <c r="A18" s="2444"/>
      <c r="B18" s="2445"/>
      <c r="C18" s="2445"/>
      <c r="D18" s="2445"/>
      <c r="E18" s="2445"/>
      <c r="F18" s="2446"/>
      <c r="G18" s="2430" t="str">
        <f>COVER!T21</f>
        <v>573-334-7971</v>
      </c>
      <c r="H18" s="2431"/>
      <c r="I18" s="2431"/>
      <c r="J18" s="2431"/>
      <c r="K18" s="2430" t="str">
        <f>COVER!X21</f>
        <v>573-334-8875</v>
      </c>
      <c r="L18" s="246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2011</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2015</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2016</v>
      </c>
      <c r="D36" s="1294"/>
      <c r="E36" s="1294"/>
    </row>
    <row r="37" spans="1:8" ht="5.45" customHeight="1" x14ac:dyDescent="0.2">
      <c r="B37" s="1293"/>
      <c r="C37" s="1297"/>
      <c r="D37" s="1292"/>
      <c r="E37" s="1292"/>
    </row>
    <row r="38" spans="1:8" s="1287" customFormat="1" ht="12.2" customHeight="1" x14ac:dyDescent="0.2">
      <c r="B38" s="1290"/>
      <c r="C38" s="1296" t="s">
        <v>2017</v>
      </c>
      <c r="D38" s="1294"/>
      <c r="E38" s="1294"/>
    </row>
    <row r="39" spans="1:8" ht="5.45" customHeight="1" x14ac:dyDescent="0.2">
      <c r="B39" s="1293"/>
      <c r="C39" s="1297"/>
      <c r="D39" s="1292"/>
      <c r="E39" s="1292"/>
    </row>
    <row r="40" spans="1:8" s="1287" customFormat="1" ht="13.5" customHeight="1" x14ac:dyDescent="0.2">
      <c r="B40" s="1290"/>
      <c r="C40" s="1296" t="s">
        <v>2018</v>
      </c>
      <c r="D40" s="1294"/>
      <c r="E40" s="1294"/>
    </row>
    <row r="41" spans="1:8" ht="4.9000000000000004" customHeight="1" x14ac:dyDescent="0.2">
      <c r="A41" s="1298"/>
      <c r="B41" s="1293"/>
      <c r="C41" s="1297"/>
      <c r="D41" s="1292"/>
      <c r="E41" s="1292"/>
    </row>
    <row r="42" spans="1:8" s="1287" customFormat="1" ht="13.5" customHeight="1" x14ac:dyDescent="0.2">
      <c r="B42" s="1290"/>
      <c r="C42" s="1296" t="s">
        <v>2019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2020</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2" t="str">
        <f>'Single Audit Cover'!A7</f>
        <v>Vienna HSD 133</v>
      </c>
      <c r="B1" s="2429"/>
      <c r="C1" s="2429"/>
      <c r="D1" s="2429"/>
    </row>
    <row r="2" spans="1:11" s="1981" customFormat="1" ht="12.75" x14ac:dyDescent="0.2">
      <c r="A2" s="2463">
        <f>'Single Audit Cover'!E7</f>
        <v>21044133017</v>
      </c>
      <c r="B2" s="2464"/>
      <c r="C2" s="2464"/>
      <c r="D2" s="2464"/>
    </row>
    <row r="3" spans="1:11" s="1981" customFormat="1" ht="12.75" x14ac:dyDescent="0.2">
      <c r="A3" s="2462" t="s">
        <v>2021</v>
      </c>
      <c r="B3" s="2429"/>
      <c r="C3" s="2429"/>
      <c r="D3" s="2429"/>
    </row>
    <row r="4" spans="1:11" s="1981" customFormat="1" ht="4.5" customHeight="1" x14ac:dyDescent="0.2">
      <c r="A4" s="1979"/>
      <c r="B4" s="1978"/>
      <c r="C4" s="1978"/>
      <c r="D4" s="1978"/>
    </row>
    <row r="5" spans="1:11" x14ac:dyDescent="0.2">
      <c r="B5" s="1344" t="s">
        <v>2022</v>
      </c>
      <c r="C5" s="1343"/>
      <c r="D5" s="1320"/>
    </row>
    <row r="6" spans="1:11" x14ac:dyDescent="0.2">
      <c r="B6" s="1344" t="s">
        <v>1488</v>
      </c>
      <c r="C6" s="1343"/>
      <c r="D6" s="1320"/>
    </row>
    <row r="7" spans="1:11" x14ac:dyDescent="0.2">
      <c r="B7" s="1344" t="s">
        <v>2023</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2024</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topLeftCell="A17" zoomScale="110" zoomScaleNormal="110" zoomScaleSheetLayoutView="100" workbookViewId="0">
      <selection activeCell="D42" sqref="D42"/>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7" t="str">
        <f>'Single Audit Cover'!A7</f>
        <v>Vienna HSD 133</v>
      </c>
      <c r="B1" s="2467"/>
      <c r="C1" s="2467"/>
      <c r="D1" s="2467"/>
      <c r="E1" s="2467"/>
    </row>
    <row r="2" spans="1:5" x14ac:dyDescent="0.2">
      <c r="A2" s="2468">
        <f>'Single Audit Cover'!E7</f>
        <v>21044133017</v>
      </c>
      <c r="B2" s="2468"/>
      <c r="C2" s="2468"/>
      <c r="D2" s="2468"/>
      <c r="E2" s="246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157802</v>
      </c>
    </row>
    <row r="11" spans="1:5" x14ac:dyDescent="0.2">
      <c r="A11" s="1361" t="s">
        <v>1505</v>
      </c>
      <c r="B11" s="1360"/>
      <c r="C11" s="1360"/>
    </row>
    <row r="12" spans="1:5" x14ac:dyDescent="0.2">
      <c r="A12" s="1361" t="s">
        <v>1504</v>
      </c>
      <c r="B12" s="1360" t="s">
        <v>1503</v>
      </c>
      <c r="C12" s="1360"/>
      <c r="D12" s="1359">
        <f>SUM('Revenues 9-14'!C112:K112)</f>
        <v>6867</v>
      </c>
    </row>
    <row r="13" spans="1:5" x14ac:dyDescent="0.2">
      <c r="A13" s="1361" t="s">
        <v>1502</v>
      </c>
      <c r="B13" s="1360"/>
      <c r="C13" s="1360"/>
    </row>
    <row r="14" spans="1:5" x14ac:dyDescent="0.2">
      <c r="A14" s="1361" t="s">
        <v>1501</v>
      </c>
      <c r="B14" s="1360"/>
      <c r="C14" s="1360"/>
      <c r="D14" s="1359">
        <f>'ICR Computation 30'!E11</f>
        <v>5193</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0</v>
      </c>
    </row>
    <row r="19" spans="1:4" ht="13.5" thickBot="1" x14ac:dyDescent="0.25">
      <c r="A19" s="1358" t="s">
        <v>1498</v>
      </c>
      <c r="D19" s="1357">
        <f>SUM(D10:D17)</f>
        <v>169862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9"/>
      <c r="B24" s="2470"/>
      <c r="D24" s="1350"/>
    </row>
    <row r="25" spans="1:4" x14ac:dyDescent="0.2">
      <c r="A25" s="2465"/>
      <c r="B25" s="2466"/>
      <c r="D25" s="1350"/>
    </row>
    <row r="26" spans="1:4" x14ac:dyDescent="0.2">
      <c r="A26" s="2465"/>
      <c r="B26" s="2466"/>
      <c r="D26" s="1350"/>
    </row>
    <row r="27" spans="1:4" x14ac:dyDescent="0.2">
      <c r="A27" s="2465"/>
      <c r="B27" s="2466"/>
      <c r="D27" s="1350"/>
    </row>
    <row r="28" spans="1:4" x14ac:dyDescent="0.2">
      <c r="A28" s="2465"/>
      <c r="B28" s="2466"/>
      <c r="D28" s="1350"/>
    </row>
    <row r="29" spans="1:4" x14ac:dyDescent="0.2">
      <c r="A29" s="2465"/>
      <c r="B29" s="2466"/>
      <c r="D29" s="1350"/>
    </row>
    <row r="30" spans="1:4" x14ac:dyDescent="0.2">
      <c r="A30" s="2465"/>
      <c r="B30" s="2466"/>
      <c r="D30" s="1350"/>
    </row>
    <row r="32" spans="1:4" x14ac:dyDescent="0.2">
      <c r="A32" s="1356" t="s">
        <v>1496</v>
      </c>
      <c r="D32" s="1355">
        <f>SUM(D19:D30)</f>
        <v>169862</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5"/>
      <c r="B40" s="2466"/>
      <c r="D40" s="1350"/>
    </row>
    <row r="41" spans="1:4" x14ac:dyDescent="0.2">
      <c r="A41" s="2465"/>
      <c r="B41" s="2466"/>
      <c r="D41" s="1349"/>
    </row>
    <row r="42" spans="1:4" x14ac:dyDescent="0.2">
      <c r="A42" s="2465"/>
      <c r="B42" s="2466"/>
      <c r="D42" s="1349"/>
    </row>
    <row r="43" spans="1:4" x14ac:dyDescent="0.2">
      <c r="A43" s="2465"/>
      <c r="B43" s="2466"/>
      <c r="D43" s="1349"/>
    </row>
    <row r="44" spans="1:4" x14ac:dyDescent="0.2">
      <c r="A44" s="2465"/>
      <c r="B44" s="2466"/>
      <c r="D44" s="1349"/>
    </row>
    <row r="45" spans="1:4" x14ac:dyDescent="0.2">
      <c r="A45" s="2465"/>
      <c r="B45" s="2466"/>
      <c r="D45" s="1349"/>
    </row>
    <row r="47" spans="1:4" x14ac:dyDescent="0.2">
      <c r="B47" s="1348" t="s">
        <v>1490</v>
      </c>
      <c r="C47" s="1348"/>
      <c r="D47" s="1984">
        <f>SUM(D35:D45)</f>
        <v>0</v>
      </c>
    </row>
    <row r="49" spans="2:4" x14ac:dyDescent="0.2">
      <c r="B49" s="1348" t="s">
        <v>1489</v>
      </c>
      <c r="C49" s="1348"/>
      <c r="D49" s="1984">
        <f>D32-D47</f>
        <v>169862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1" t="str">
        <f>'Single Audit Cover'!A7</f>
        <v>Vienna HSD 133</v>
      </c>
      <c r="C1" s="2472"/>
      <c r="D1" s="2472"/>
      <c r="E1" s="2472"/>
      <c r="F1" s="2472"/>
      <c r="G1" s="2472"/>
      <c r="H1" s="2472"/>
      <c r="I1" s="2472"/>
      <c r="J1" s="2472"/>
      <c r="K1" s="2472"/>
    </row>
    <row r="2" spans="2:12" ht="15" x14ac:dyDescent="0.2">
      <c r="B2" s="2473">
        <f>'Single Audit Cover'!E7</f>
        <v>21044133017</v>
      </c>
      <c r="C2" s="2473"/>
      <c r="D2" s="2473"/>
      <c r="E2" s="2473"/>
      <c r="F2" s="2473"/>
      <c r="G2" s="2473"/>
      <c r="H2" s="2473"/>
      <c r="I2" s="2473"/>
      <c r="J2" s="2473"/>
      <c r="K2" s="2473"/>
      <c r="L2" s="1421"/>
    </row>
    <row r="3" spans="2:12" ht="15" x14ac:dyDescent="0.2">
      <c r="B3" s="2474" t="s">
        <v>1474</v>
      </c>
      <c r="C3" s="2474"/>
      <c r="D3" s="2474"/>
      <c r="E3" s="2474"/>
      <c r="F3" s="2474"/>
      <c r="G3" s="2474"/>
      <c r="H3" s="2474"/>
      <c r="I3" s="2474"/>
      <c r="J3" s="2474"/>
      <c r="K3" s="2474"/>
      <c r="L3" s="1421"/>
    </row>
    <row r="4" spans="2:12" ht="15" x14ac:dyDescent="0.2">
      <c r="B4" s="2428" t="str">
        <f>'[1]Single Audit Cover'!A4</f>
        <v>Year Ending June 30, 2016</v>
      </c>
      <c r="C4" s="2428"/>
      <c r="D4" s="2428"/>
      <c r="E4" s="2428"/>
      <c r="F4" s="2428"/>
      <c r="G4" s="2428"/>
      <c r="H4" s="2428"/>
      <c r="I4" s="2428"/>
      <c r="J4" s="2428"/>
      <c r="K4" s="2428"/>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1961</v>
      </c>
      <c r="G8" s="1406" t="s">
        <v>1861</v>
      </c>
      <c r="H8" s="1405" t="s">
        <v>1961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5"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8" t="str">
        <f>'Single Audit Cover'!A7</f>
        <v>Vienna HSD 133</v>
      </c>
      <c r="B1" s="2479"/>
      <c r="C1" s="2479"/>
      <c r="D1" s="2479"/>
      <c r="E1" s="1436"/>
    </row>
    <row r="2" spans="1:5" ht="13.5" customHeight="1" x14ac:dyDescent="0.2">
      <c r="A2" s="2480">
        <f>'Single Audit Cover'!E7</f>
        <v>21044133017</v>
      </c>
      <c r="B2" s="2481"/>
      <c r="C2" s="2481"/>
      <c r="D2" s="2481"/>
      <c r="E2" s="1423"/>
    </row>
    <row r="3" spans="1:5" ht="15.75" customHeight="1" x14ac:dyDescent="0.25">
      <c r="A3" s="2482" t="s">
        <v>1546</v>
      </c>
      <c r="B3" s="2483"/>
      <c r="C3" s="2483"/>
      <c r="D3" s="2483"/>
      <c r="E3" s="1435"/>
    </row>
    <row r="4" spans="1:5" ht="13.5" customHeight="1" x14ac:dyDescent="0.25">
      <c r="A4" s="2484" t="str">
        <f>'[1]Single Audit Cover'!A4</f>
        <v>Year Ending June 30, 2016</v>
      </c>
      <c r="B4" s="2485"/>
      <c r="C4" s="2485"/>
      <c r="D4" s="2485"/>
      <c r="E4" s="1435"/>
    </row>
    <row r="5" spans="1:5" ht="8.25" customHeight="1" x14ac:dyDescent="0.2">
      <c r="C5" s="1366"/>
      <c r="D5" s="1366"/>
    </row>
    <row r="6" spans="1:5" ht="13.5" customHeight="1" x14ac:dyDescent="0.2">
      <c r="A6" s="1356" t="s">
        <v>1916</v>
      </c>
      <c r="C6" s="1366"/>
      <c r="D6" s="1366"/>
    </row>
    <row r="7" spans="1:5" ht="60.95" customHeight="1" x14ac:dyDescent="0.2">
      <c r="A7" s="2486" t="s">
        <v>2029</v>
      </c>
      <c r="B7" s="2487"/>
      <c r="C7" s="2487"/>
      <c r="D7" s="2487"/>
      <c r="E7" s="1434"/>
    </row>
    <row r="8" spans="1:5" ht="13.5" customHeight="1" x14ac:dyDescent="0.2">
      <c r="A8" s="1356" t="s">
        <v>1917</v>
      </c>
      <c r="C8" s="1352"/>
      <c r="D8" s="1352"/>
    </row>
    <row r="9" spans="1:5" x14ac:dyDescent="0.2">
      <c r="A9" s="2486" t="s">
        <v>1918</v>
      </c>
      <c r="B9" s="2487"/>
      <c r="C9" s="2487"/>
      <c r="D9" s="2487"/>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5" t="s">
        <v>1919</v>
      </c>
      <c r="B28" s="2475"/>
      <c r="C28" s="2475"/>
      <c r="D28" s="2475"/>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6" t="s">
        <v>2030</v>
      </c>
      <c r="C42" s="2476"/>
      <c r="D42" s="2476"/>
      <c r="E42" s="1423"/>
    </row>
    <row r="43" spans="1:5" s="1371" customFormat="1" ht="46.15" customHeight="1" x14ac:dyDescent="0.2">
      <c r="A43" s="1422">
        <v>6</v>
      </c>
      <c r="B43" s="2477" t="s">
        <v>2082</v>
      </c>
      <c r="C43" s="2477"/>
      <c r="D43" s="2477"/>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9" t="str">
        <f>'Single Audit Cover'!A7</f>
        <v>Vienna HSD 133</v>
      </c>
      <c r="C1" s="2490"/>
      <c r="D1" s="2490"/>
      <c r="E1" s="2490"/>
      <c r="F1" s="2490"/>
      <c r="G1" s="2490"/>
      <c r="H1" s="2490"/>
      <c r="I1" s="2490"/>
      <c r="J1" s="1475"/>
    </row>
    <row r="2" spans="2:10" s="1366" customFormat="1" ht="12.75" customHeight="1" x14ac:dyDescent="0.2">
      <c r="B2" s="2491">
        <f>'Single Audit Cover'!E7</f>
        <v>21044133017</v>
      </c>
      <c r="C2" s="2492"/>
      <c r="D2" s="2492"/>
      <c r="E2" s="2492"/>
      <c r="F2" s="2492"/>
      <c r="G2" s="2492"/>
      <c r="H2" s="2492"/>
      <c r="I2" s="2492"/>
      <c r="J2" s="1475"/>
    </row>
    <row r="3" spans="2:10" s="1366" customFormat="1" ht="12.75" customHeight="1" x14ac:dyDescent="0.2">
      <c r="B3" s="2493" t="s">
        <v>1569</v>
      </c>
      <c r="C3" s="2485"/>
      <c r="D3" s="2485"/>
      <c r="E3" s="2485"/>
      <c r="F3" s="2485"/>
      <c r="G3" s="2485"/>
      <c r="H3" s="2485"/>
      <c r="I3" s="2485"/>
      <c r="J3" s="1474"/>
    </row>
    <row r="4" spans="2:10" s="1366" customFormat="1" ht="12.75" customHeight="1" x14ac:dyDescent="0.2">
      <c r="B4" s="2493" t="str">
        <f>'[1]Single Audit Cover'!A4</f>
        <v>Year Ending June 30, 2016</v>
      </c>
      <c r="C4" s="2485"/>
      <c r="D4" s="2485"/>
      <c r="E4" s="2485"/>
      <c r="F4" s="2485"/>
      <c r="G4" s="2485"/>
      <c r="H4" s="2485"/>
      <c r="I4" s="2485"/>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3" t="s">
        <v>1568</v>
      </c>
      <c r="C7" s="2485"/>
      <c r="D7" s="2485"/>
      <c r="E7" s="2485"/>
      <c r="F7" s="2485"/>
      <c r="G7" s="2485"/>
      <c r="H7" s="2485"/>
      <c r="I7" s="2485"/>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8"/>
      <c r="D11" s="2488"/>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8"/>
      <c r="E29" s="2498"/>
      <c r="F29" s="2498"/>
      <c r="G29" s="2498"/>
      <c r="H29" s="2498"/>
      <c r="I29" s="2498"/>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4"/>
      <c r="D37" s="2495"/>
      <c r="E37" s="2495"/>
      <c r="F37" s="2495"/>
      <c r="G37" s="2495"/>
      <c r="H37" s="2495"/>
      <c r="I37" s="2496"/>
    </row>
    <row r="38" spans="1:9" ht="20.45" customHeight="1" x14ac:dyDescent="0.2">
      <c r="B38" s="1446"/>
      <c r="C38" s="2494"/>
      <c r="D38" s="2495"/>
      <c r="E38" s="2495"/>
      <c r="F38" s="2495"/>
      <c r="G38" s="2495"/>
      <c r="H38" s="2495"/>
      <c r="I38" s="2496"/>
    </row>
    <row r="39" spans="1:9" ht="20.65" customHeight="1" x14ac:dyDescent="0.2">
      <c r="B39" s="1446"/>
      <c r="C39" s="2494"/>
      <c r="D39" s="2495"/>
      <c r="E39" s="2495"/>
      <c r="F39" s="2495"/>
      <c r="G39" s="2495"/>
      <c r="H39" s="2495"/>
      <c r="I39" s="2496"/>
    </row>
    <row r="40" spans="1:9" ht="20.65" customHeight="1" x14ac:dyDescent="0.2">
      <c r="B40" s="1446"/>
      <c r="C40" s="2494"/>
      <c r="D40" s="2495"/>
      <c r="E40" s="2495"/>
      <c r="F40" s="2495"/>
      <c r="G40" s="2495"/>
      <c r="H40" s="2495"/>
      <c r="I40" s="2496"/>
    </row>
    <row r="41" spans="1:9" ht="20.65" customHeight="1" x14ac:dyDescent="0.2">
      <c r="B41" s="1446"/>
      <c r="C41" s="2494"/>
      <c r="D41" s="2495"/>
      <c r="E41" s="2495"/>
      <c r="F41" s="2495"/>
      <c r="G41" s="2495"/>
      <c r="H41" s="2495"/>
      <c r="I41" s="2496"/>
    </row>
    <row r="42" spans="1:9" ht="20.65" customHeight="1" x14ac:dyDescent="0.2">
      <c r="B42" s="1446"/>
      <c r="C42" s="2494"/>
      <c r="D42" s="2495"/>
      <c r="E42" s="2495"/>
      <c r="F42" s="2495"/>
      <c r="G42" s="2495"/>
      <c r="H42" s="2495"/>
      <c r="I42" s="2496"/>
    </row>
    <row r="43" spans="1:9" ht="6.2" customHeight="1" x14ac:dyDescent="0.2"/>
    <row r="44" spans="1:9" x14ac:dyDescent="0.2">
      <c r="B44" s="1374" t="s">
        <v>1553</v>
      </c>
      <c r="C44" s="1386"/>
      <c r="D44" s="1386"/>
      <c r="E44" s="2497"/>
      <c r="F44" s="2497"/>
      <c r="G44" s="2497"/>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9" t="str">
        <f>'Single Audit Cover'!A7</f>
        <v>Vienna HSD 133</v>
      </c>
      <c r="C1" s="2489"/>
      <c r="D1" s="2489"/>
      <c r="E1" s="2489"/>
      <c r="F1" s="2489"/>
      <c r="G1" s="2489"/>
      <c r="H1" s="2489"/>
      <c r="I1" s="2489"/>
      <c r="J1" s="2489"/>
      <c r="K1" s="2489"/>
      <c r="L1" s="1523"/>
      <c r="M1" s="1523"/>
    </row>
    <row r="2" spans="1:13" ht="12" customHeight="1" x14ac:dyDescent="0.2">
      <c r="B2" s="2491">
        <f>'Single Audit Cover'!E7</f>
        <v>21044133017</v>
      </c>
      <c r="C2" s="2491"/>
      <c r="D2" s="2491"/>
      <c r="E2" s="2491"/>
      <c r="F2" s="2491"/>
      <c r="G2" s="2491"/>
      <c r="H2" s="2491"/>
      <c r="I2" s="2491"/>
      <c r="J2" s="2491"/>
      <c r="K2" s="2491"/>
      <c r="L2" s="1522"/>
      <c r="M2" s="1521"/>
    </row>
    <row r="3" spans="1:13" ht="10.35" customHeight="1" x14ac:dyDescent="0.2">
      <c r="B3" s="2484" t="s">
        <v>1569</v>
      </c>
      <c r="C3" s="2484"/>
      <c r="D3" s="2484"/>
      <c r="E3" s="2484"/>
      <c r="F3" s="2484"/>
      <c r="G3" s="2484"/>
      <c r="H3" s="2484"/>
      <c r="I3" s="2484"/>
      <c r="J3" s="2484"/>
      <c r="K3" s="2484"/>
      <c r="L3" s="1520"/>
      <c r="M3" s="1520"/>
    </row>
    <row r="4" spans="1:13" ht="11.1" customHeight="1" x14ac:dyDescent="0.2">
      <c r="B4" s="2501" t="str">
        <f>'[1]Single Audit Cover'!A4</f>
        <v>Year Ending June 30, 2016</v>
      </c>
      <c r="C4" s="2501"/>
      <c r="D4" s="2501"/>
      <c r="E4" s="2501"/>
      <c r="F4" s="2501"/>
      <c r="G4" s="2501"/>
      <c r="H4" s="2501"/>
      <c r="I4" s="2501"/>
      <c r="J4" s="2501"/>
      <c r="K4" s="2501"/>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1" t="s">
        <v>1589</v>
      </c>
      <c r="C7" s="2501"/>
      <c r="D7" s="2502"/>
      <c r="E7" s="2502"/>
      <c r="F7" s="2502"/>
      <c r="G7" s="2502"/>
      <c r="H7" s="2502"/>
      <c r="I7" s="2502"/>
      <c r="J7" s="2502"/>
      <c r="K7" s="2502"/>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1962</v>
      </c>
      <c r="D10" s="1742">
        <v>1</v>
      </c>
      <c r="E10" s="1426"/>
      <c r="F10" s="1433" t="s">
        <v>1587</v>
      </c>
      <c r="G10" s="1515"/>
      <c r="H10" s="1516" t="s">
        <v>1586</v>
      </c>
      <c r="I10" s="1515" t="s">
        <v>2084</v>
      </c>
      <c r="J10" s="1514" t="s">
        <v>1585</v>
      </c>
      <c r="K10" s="1426"/>
      <c r="L10" s="1477"/>
    </row>
    <row r="11" spans="1:13" ht="13.5" customHeight="1" x14ac:dyDescent="0.2">
      <c r="B11" s="1426"/>
      <c r="C11" s="1426"/>
      <c r="D11" s="1426"/>
      <c r="E11" s="1426"/>
      <c r="F11" s="1426"/>
      <c r="G11" s="1459"/>
      <c r="H11" s="1426"/>
      <c r="I11" s="1513" t="s">
        <v>1584</v>
      </c>
      <c r="J11" s="1426"/>
      <c r="K11" s="1512">
        <v>2015</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0" t="s">
        <v>2133</v>
      </c>
      <c r="C14" s="2500"/>
      <c r="D14" s="2500"/>
      <c r="E14" s="2500"/>
      <c r="F14" s="2500"/>
      <c r="G14" s="2500"/>
      <c r="H14" s="2500"/>
      <c r="I14" s="2500"/>
      <c r="J14" s="2500"/>
      <c r="K14" s="2500"/>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0" t="s">
        <v>2147</v>
      </c>
      <c r="C17" s="2500"/>
      <c r="D17" s="2500"/>
      <c r="E17" s="2500"/>
      <c r="F17" s="2500"/>
      <c r="G17" s="2500"/>
      <c r="H17" s="2500"/>
      <c r="I17" s="2500"/>
      <c r="J17" s="2500"/>
      <c r="K17" s="2500"/>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3" t="s">
        <v>2134</v>
      </c>
      <c r="C20" s="2503"/>
      <c r="D20" s="2500"/>
      <c r="E20" s="2500"/>
      <c r="F20" s="2500"/>
      <c r="G20" s="2500"/>
      <c r="H20" s="2500"/>
      <c r="I20" s="2500"/>
      <c r="J20" s="2500"/>
      <c r="K20" s="2500"/>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0" t="s">
        <v>2151</v>
      </c>
      <c r="C23" s="2500"/>
      <c r="D23" s="2500"/>
      <c r="E23" s="2500"/>
      <c r="F23" s="2500"/>
      <c r="G23" s="2500"/>
      <c r="H23" s="2500"/>
      <c r="I23" s="2500"/>
      <c r="J23" s="2500"/>
      <c r="K23" s="2500"/>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0" t="s">
        <v>2152</v>
      </c>
      <c r="C26" s="2500"/>
      <c r="D26" s="2500"/>
      <c r="E26" s="2500"/>
      <c r="F26" s="2500"/>
      <c r="G26" s="2500"/>
      <c r="H26" s="2500"/>
      <c r="I26" s="2500"/>
      <c r="J26" s="2500"/>
      <c r="K26" s="2500"/>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4" t="s">
        <v>2135</v>
      </c>
      <c r="C29" s="2504"/>
      <c r="D29" s="2500"/>
      <c r="E29" s="2500"/>
      <c r="F29" s="2500"/>
      <c r="G29" s="2500"/>
      <c r="H29" s="2500"/>
      <c r="I29" s="2500"/>
      <c r="J29" s="2500"/>
      <c r="K29" s="2500"/>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9" t="s">
        <v>2136</v>
      </c>
      <c r="C32" s="2499"/>
      <c r="D32" s="2500"/>
      <c r="E32" s="2500"/>
      <c r="F32" s="2500"/>
      <c r="G32" s="2500"/>
      <c r="H32" s="2500"/>
      <c r="I32" s="2500"/>
      <c r="J32" s="2500"/>
      <c r="K32" s="2500"/>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5" t="str">
        <f>'Single Audit Cover'!A7</f>
        <v>Vienna HSD 133</v>
      </c>
      <c r="C1" s="2505"/>
      <c r="D1" s="2505"/>
      <c r="E1" s="2505"/>
      <c r="F1" s="2505"/>
      <c r="G1" s="2505"/>
      <c r="H1" s="2505"/>
      <c r="I1" s="2505"/>
      <c r="J1" s="2505"/>
      <c r="K1" s="2505"/>
      <c r="L1" s="1544"/>
    </row>
    <row r="2" spans="1:12" ht="12.75" customHeight="1" x14ac:dyDescent="0.2">
      <c r="B2" s="2506">
        <f>'Single Audit Cover'!E7</f>
        <v>21044133017</v>
      </c>
      <c r="C2" s="2506"/>
      <c r="D2" s="2506"/>
      <c r="E2" s="2506"/>
      <c r="F2" s="2506"/>
      <c r="G2" s="2506"/>
      <c r="H2" s="2506"/>
      <c r="I2" s="2506"/>
      <c r="J2" s="2506"/>
      <c r="K2" s="2506"/>
      <c r="L2" s="1543"/>
    </row>
    <row r="3" spans="1:12" ht="12.75" customHeight="1" x14ac:dyDescent="0.2">
      <c r="B3" s="2484" t="s">
        <v>1569</v>
      </c>
      <c r="C3" s="2484"/>
      <c r="D3" s="2484"/>
      <c r="E3" s="2484"/>
      <c r="F3" s="2484"/>
      <c r="G3" s="2484"/>
      <c r="H3" s="2484"/>
      <c r="I3" s="2484"/>
      <c r="J3" s="2484"/>
      <c r="K3" s="2484"/>
      <c r="L3" s="1520"/>
    </row>
    <row r="4" spans="1:12" ht="12.75" customHeight="1" x14ac:dyDescent="0.2">
      <c r="B4" s="2484" t="str">
        <f>'[1]Single Audit Cover'!A4</f>
        <v>Year Ending June 30, 2016</v>
      </c>
      <c r="C4" s="2484"/>
      <c r="D4" s="2484"/>
      <c r="E4" s="2484"/>
      <c r="F4" s="2484"/>
      <c r="G4" s="2484"/>
      <c r="H4" s="2484"/>
      <c r="I4" s="2484"/>
      <c r="J4" s="2484"/>
      <c r="K4" s="2484"/>
      <c r="L4" s="1520"/>
    </row>
    <row r="5" spans="1:12" ht="5.25" customHeight="1" x14ac:dyDescent="0.2">
      <c r="B5" s="1352" t="s">
        <v>1390</v>
      </c>
      <c r="C5" s="1352"/>
      <c r="L5" s="1426"/>
    </row>
    <row r="6" spans="1:12" ht="30.75" customHeight="1" x14ac:dyDescent="0.2">
      <c r="A6" s="1426"/>
      <c r="B6" s="2507" t="s">
        <v>1610</v>
      </c>
      <c r="C6" s="2507"/>
      <c r="D6" s="2507"/>
      <c r="E6" s="2507"/>
      <c r="F6" s="2507"/>
      <c r="G6" s="2507"/>
      <c r="H6" s="2507"/>
      <c r="I6" s="2507"/>
      <c r="J6" s="2507"/>
      <c r="K6" s="2507"/>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1962</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8"/>
      <c r="G12" s="2498"/>
      <c r="H12" s="2498"/>
      <c r="I12" s="2498"/>
      <c r="J12" s="2498"/>
      <c r="K12" s="2498"/>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8"/>
      <c r="E14" s="2508"/>
      <c r="F14" s="2508"/>
      <c r="H14" s="1432" t="s">
        <v>1604</v>
      </c>
      <c r="I14" s="2509"/>
      <c r="J14" s="2509"/>
      <c r="K14" s="250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9"/>
      <c r="E16" s="2509"/>
      <c r="F16" s="2509"/>
      <c r="G16" s="2509"/>
      <c r="H16" s="2509"/>
      <c r="I16" s="2509"/>
      <c r="J16" s="2509"/>
      <c r="K16" s="2509"/>
      <c r="L16" s="1426"/>
    </row>
    <row r="17" spans="2:12" ht="13.5" customHeight="1" x14ac:dyDescent="0.2">
      <c r="B17" s="1433" t="s">
        <v>1602</v>
      </c>
      <c r="C17" s="1433"/>
      <c r="D17" s="2510"/>
      <c r="E17" s="2510"/>
      <c r="F17" s="2510"/>
      <c r="G17" s="2510"/>
      <c r="H17" s="2510"/>
      <c r="I17" s="2510"/>
      <c r="J17" s="2510"/>
      <c r="K17" s="251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0"/>
      <c r="C20" s="2500"/>
      <c r="D20" s="2500"/>
      <c r="E20" s="2500"/>
      <c r="F20" s="2500"/>
      <c r="G20" s="2500"/>
      <c r="H20" s="2500"/>
      <c r="I20" s="2500"/>
      <c r="J20" s="2500"/>
      <c r="K20" s="2500"/>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0"/>
      <c r="C23" s="2500"/>
      <c r="D23" s="2500"/>
      <c r="E23" s="2500"/>
      <c r="F23" s="2500"/>
      <c r="G23" s="2500"/>
      <c r="H23" s="2500"/>
      <c r="I23" s="2500"/>
      <c r="J23" s="2500"/>
      <c r="K23" s="2500"/>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0"/>
      <c r="C26" s="2500"/>
      <c r="D26" s="2500"/>
      <c r="E26" s="2500"/>
      <c r="F26" s="2500"/>
      <c r="G26" s="2500"/>
      <c r="H26" s="2500"/>
      <c r="I26" s="2500"/>
      <c r="J26" s="2500"/>
      <c r="K26" s="2500"/>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0"/>
      <c r="C29" s="2500"/>
      <c r="D29" s="2500"/>
      <c r="E29" s="2500"/>
      <c r="F29" s="2500"/>
      <c r="G29" s="2500"/>
      <c r="H29" s="2500"/>
      <c r="I29" s="2500"/>
      <c r="J29" s="2500"/>
      <c r="K29" s="2500"/>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0"/>
      <c r="C32" s="2500"/>
      <c r="D32" s="2500"/>
      <c r="E32" s="2500"/>
      <c r="F32" s="2500"/>
      <c r="G32" s="2500"/>
      <c r="H32" s="2500"/>
      <c r="I32" s="2500"/>
      <c r="J32" s="2500"/>
      <c r="K32" s="2500"/>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0"/>
      <c r="C35" s="2500"/>
      <c r="D35" s="2500"/>
      <c r="E35" s="2500"/>
      <c r="F35" s="2500"/>
      <c r="G35" s="2500"/>
      <c r="H35" s="2500"/>
      <c r="I35" s="2500"/>
      <c r="J35" s="2500"/>
      <c r="K35" s="2500"/>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0"/>
      <c r="C38" s="2500"/>
      <c r="D38" s="2500"/>
      <c r="E38" s="2500"/>
      <c r="F38" s="2500"/>
      <c r="G38" s="2500"/>
      <c r="H38" s="2500"/>
      <c r="I38" s="2500"/>
      <c r="J38" s="2500"/>
      <c r="K38" s="2500"/>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0"/>
      <c r="C41" s="2500"/>
      <c r="D41" s="2500"/>
      <c r="E41" s="2500"/>
      <c r="F41" s="2500"/>
      <c r="G41" s="2500"/>
      <c r="H41" s="2500"/>
      <c r="I41" s="2500"/>
      <c r="J41" s="2500"/>
      <c r="K41" s="2500"/>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9" t="str">
        <f>'Single Audit Cover'!A7</f>
        <v>Vienna HSD 133</v>
      </c>
      <c r="C1" s="2489"/>
      <c r="D1" s="2489"/>
      <c r="E1" s="1556"/>
    </row>
    <row r="2" spans="2:5" s="1386" customFormat="1" ht="12.75" customHeight="1" x14ac:dyDescent="0.2">
      <c r="B2" s="2491">
        <f>'Single Audit Cover'!E7</f>
        <v>21044133017</v>
      </c>
      <c r="C2" s="2491"/>
      <c r="D2" s="2491"/>
      <c r="E2" s="1555"/>
    </row>
    <row r="3" spans="2:5" s="1345" customFormat="1" ht="12.75" customHeight="1" x14ac:dyDescent="0.2">
      <c r="B3" s="2484" t="s">
        <v>1620</v>
      </c>
      <c r="C3" s="2484"/>
      <c r="D3" s="2484"/>
      <c r="E3" s="1980"/>
    </row>
    <row r="4" spans="2:5" s="1386" customFormat="1" ht="12.75" customHeight="1" x14ac:dyDescent="0.2">
      <c r="B4" s="2511" t="str">
        <f>'[1]Single Audit Cover'!A4</f>
        <v>Year Ending June 30, 2016</v>
      </c>
      <c r="C4" s="2511"/>
      <c r="D4" s="2511"/>
      <c r="E4" s="1554"/>
    </row>
    <row r="5" spans="2:5" s="1386" customFormat="1" ht="40.15" customHeight="1" x14ac:dyDescent="0.2">
      <c r="B5" s="1748" t="s">
        <v>2036</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2137</v>
      </c>
      <c r="C8" s="1552" t="s">
        <v>2138</v>
      </c>
      <c r="D8" s="1552" t="s">
        <v>2153</v>
      </c>
      <c r="E8" s="1552"/>
    </row>
    <row r="9" spans="2:5" ht="13.5" customHeight="1" x14ac:dyDescent="0.2">
      <c r="B9" s="1750"/>
      <c r="C9" s="1434" t="s">
        <v>2139</v>
      </c>
      <c r="D9" s="1434"/>
      <c r="E9" s="1434"/>
    </row>
    <row r="10" spans="2:5" ht="13.5" customHeight="1" x14ac:dyDescent="0.2">
      <c r="B10" s="1749"/>
      <c r="C10" s="1434" t="s">
        <v>2140</v>
      </c>
      <c r="D10" s="1434"/>
      <c r="E10" s="1434"/>
    </row>
    <row r="11" spans="2:5" ht="13.5" customHeight="1" x14ac:dyDescent="0.2">
      <c r="B11" s="1749"/>
      <c r="C11" s="1434" t="s">
        <v>2141</v>
      </c>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rintOptions horizontalCentered="1" verticalCentered="1"/>
  <pageMargins left="1" right="1" top="1" bottom="1" header="0.5" footer="0.65"/>
  <pageSetup scale="7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5" sqref="M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9" t="str">
        <f>'Single Audit Cover'!A7</f>
        <v>Vienna HSD 133</v>
      </c>
      <c r="C1" s="2489"/>
      <c r="D1" s="2489"/>
      <c r="E1" s="2489"/>
      <c r="F1" s="1544"/>
      <c r="G1" s="1544"/>
      <c r="H1" s="1544"/>
      <c r="I1" s="1544"/>
      <c r="J1" s="1544"/>
      <c r="K1" s="1544"/>
      <c r="L1" s="1544"/>
    </row>
    <row r="2" spans="2:12" ht="13.5" customHeight="1" x14ac:dyDescent="0.2">
      <c r="B2" s="2491">
        <f>'Single Audit Cover'!E7</f>
        <v>21044133017</v>
      </c>
      <c r="C2" s="2491"/>
      <c r="D2" s="2491"/>
      <c r="E2" s="2491"/>
      <c r="F2" s="1543"/>
      <c r="G2" s="1543"/>
      <c r="H2" s="1543"/>
      <c r="I2" s="1543"/>
      <c r="J2" s="1543"/>
      <c r="K2" s="1543"/>
      <c r="L2" s="1543"/>
    </row>
    <row r="3" spans="2:12" ht="13.5" customHeight="1" x14ac:dyDescent="0.2">
      <c r="B3" s="2484" t="s">
        <v>1628</v>
      </c>
      <c r="C3" s="2484"/>
      <c r="D3" s="2484"/>
      <c r="E3" s="2484"/>
      <c r="F3" s="1980"/>
      <c r="G3" s="1980"/>
      <c r="H3" s="1980"/>
      <c r="I3" s="1980"/>
      <c r="J3" s="1980"/>
      <c r="K3" s="1980"/>
      <c r="L3" s="1980"/>
    </row>
    <row r="4" spans="2:12" ht="13.5" customHeight="1" x14ac:dyDescent="0.2">
      <c r="B4" s="2512" t="str">
        <f>'[1]Single Audit Cover'!A4</f>
        <v>Year Ending June 30, 2016</v>
      </c>
      <c r="C4" s="2512"/>
      <c r="D4" s="2512"/>
      <c r="E4" s="2512"/>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1962</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4" t="s">
        <v>2147</v>
      </c>
      <c r="C11" s="2504"/>
      <c r="D11" s="2500"/>
      <c r="E11" s="2500"/>
    </row>
    <row r="12" spans="2:12" ht="13.5" customHeight="1" x14ac:dyDescent="0.2">
      <c r="B12" s="1426"/>
      <c r="C12" s="1426"/>
      <c r="D12" s="1426"/>
    </row>
    <row r="13" spans="2:12" ht="13.5" customHeight="1" x14ac:dyDescent="0.2">
      <c r="B13" s="1319" t="s">
        <v>1624</v>
      </c>
      <c r="C13" s="1319"/>
      <c r="D13" s="1426"/>
    </row>
    <row r="14" spans="2:12" ht="76.5" customHeight="1" x14ac:dyDescent="0.2">
      <c r="B14" s="2504" t="s">
        <v>2136</v>
      </c>
      <c r="C14" s="2504"/>
      <c r="D14" s="2500"/>
      <c r="E14" s="2500"/>
    </row>
    <row r="15" spans="2:12" ht="13.5" customHeight="1" x14ac:dyDescent="0.2">
      <c r="B15" s="1426"/>
      <c r="C15" s="1426"/>
      <c r="D15" s="1426"/>
    </row>
    <row r="16" spans="2:12" ht="13.5" customHeight="1" x14ac:dyDescent="0.2">
      <c r="B16" s="1319" t="s">
        <v>1623</v>
      </c>
      <c r="C16" s="1319"/>
      <c r="D16" s="1426"/>
      <c r="E16" s="2046" t="s">
        <v>2142</v>
      </c>
    </row>
    <row r="17" spans="2:5" ht="13.5" customHeight="1" x14ac:dyDescent="0.2">
      <c r="B17" s="1426"/>
      <c r="C17" s="1426"/>
      <c r="D17" s="1426"/>
    </row>
    <row r="18" spans="2:5" ht="13.5" customHeight="1" x14ac:dyDescent="0.2">
      <c r="B18" s="1319" t="s">
        <v>1622</v>
      </c>
      <c r="C18" s="1319"/>
      <c r="D18" s="1426"/>
      <c r="E18" s="1552" t="s">
        <v>2143</v>
      </c>
    </row>
    <row r="19" spans="2:5" ht="13.5" customHeight="1" x14ac:dyDescent="0.2">
      <c r="B19" s="1426"/>
      <c r="C19" s="1426"/>
      <c r="D19" s="1426"/>
    </row>
    <row r="20" spans="2:5" ht="13.5" customHeight="1" x14ac:dyDescent="0.2">
      <c r="B20" s="1319" t="s">
        <v>1621</v>
      </c>
      <c r="C20" s="1319"/>
      <c r="D20" s="1426"/>
      <c r="E20" s="1552" t="s">
        <v>2144</v>
      </c>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21044133017</v>
      </c>
    </row>
    <row r="3" spans="1:2" x14ac:dyDescent="0.2">
      <c r="A3" t="s">
        <v>1132</v>
      </c>
      <c r="B3" s="1231" t="str">
        <f>COVER!A15</f>
        <v>Johnson</v>
      </c>
    </row>
    <row r="4" spans="1:2" x14ac:dyDescent="0.2">
      <c r="A4" t="s">
        <v>1188</v>
      </c>
      <c r="B4" s="1231" t="str">
        <f>COVER!A17</f>
        <v>Vienna HSD 133</v>
      </c>
    </row>
    <row r="5" spans="1:2" x14ac:dyDescent="0.2">
      <c r="A5" t="s">
        <v>819</v>
      </c>
      <c r="B5" s="1231" t="str">
        <f>COVER!A38</f>
        <v>Mr. Joshua Stafford</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No</v>
      </c>
    </row>
    <row r="13" spans="1:2" x14ac:dyDescent="0.2">
      <c r="A13" s="13" t="s">
        <v>2072</v>
      </c>
      <c r="B13" s="1231" t="str">
        <f>IF(COVER!J30="x","Yes",IF(COVER!L30="x","No",0))</f>
        <v>No</v>
      </c>
    </row>
    <row r="14" spans="1:2" x14ac:dyDescent="0.2">
      <c r="A14" t="s">
        <v>566</v>
      </c>
      <c r="B14" s="1231" t="str">
        <f>IF(COVER!J31="x","Yes",IF(COVER!L31="x","No",0))</f>
        <v>Yes</v>
      </c>
    </row>
    <row r="15" spans="1:2" x14ac:dyDescent="0.2">
      <c r="A15" t="s">
        <v>676</v>
      </c>
      <c r="B15" s="1231" t="str">
        <f>COVER!T23</f>
        <v>066-003889</v>
      </c>
    </row>
    <row r="16" spans="1:2" x14ac:dyDescent="0.2">
      <c r="A16" t="s">
        <v>501</v>
      </c>
      <c r="B16" s="1231" t="str">
        <f>COVER!T13</f>
        <v>Beussink, Hey, Roe &amp; Stroder, LLC</v>
      </c>
    </row>
    <row r="17" spans="1:2" x14ac:dyDescent="0.2">
      <c r="A17" t="s">
        <v>1052</v>
      </c>
      <c r="B17" s="1231" t="str">
        <f>COVER!T15</f>
        <v>Jeffrey C. Stroder, CPA</v>
      </c>
    </row>
    <row r="18" spans="1:2" x14ac:dyDescent="0.2">
      <c r="A18" t="s">
        <v>1370</v>
      </c>
      <c r="B18" s="1231" t="str">
        <f>COVER!T17</f>
        <v>16 South Silver Springs Road</v>
      </c>
    </row>
    <row r="19" spans="1:2" x14ac:dyDescent="0.2">
      <c r="A19" t="s">
        <v>1054</v>
      </c>
      <c r="B19" s="1231" t="str">
        <f>COVER!T25</f>
        <v>jstroder@bhrcpas.com</v>
      </c>
    </row>
    <row r="20" spans="1:2" x14ac:dyDescent="0.2">
      <c r="A20" t="s">
        <v>1055</v>
      </c>
      <c r="B20" s="1231" t="str">
        <f>COVER!T19</f>
        <v>Cape Girardeau</v>
      </c>
    </row>
    <row r="21" spans="1:2" x14ac:dyDescent="0.2">
      <c r="A21" t="s">
        <v>569</v>
      </c>
      <c r="B21" s="1231" t="str">
        <f>COVER!X19</f>
        <v>MO</v>
      </c>
    </row>
    <row r="22" spans="1:2" x14ac:dyDescent="0.2">
      <c r="A22" t="s">
        <v>1056</v>
      </c>
      <c r="B22" s="1231">
        <f>COVER!Z19</f>
        <v>63703</v>
      </c>
    </row>
    <row r="23" spans="1:2" x14ac:dyDescent="0.2">
      <c r="A23" t="s">
        <v>1372</v>
      </c>
      <c r="B23" s="1231" t="str">
        <f>COVER!T21</f>
        <v>573-334-7971</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25070</v>
      </c>
      <c r="D76" s="14" t="str">
        <f t="shared" si="0"/>
        <v>Error?</v>
      </c>
    </row>
    <row r="77" spans="1:4" x14ac:dyDescent="0.2">
      <c r="A77" s="55">
        <v>16</v>
      </c>
      <c r="B77" s="1231">
        <f>'Assets-Liab 5-6'!C13</f>
        <v>441124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441124</v>
      </c>
      <c r="D92" s="14" t="str">
        <f t="shared" si="0"/>
        <v>Error?</v>
      </c>
    </row>
    <row r="93" spans="1:4" x14ac:dyDescent="0.2">
      <c r="A93" s="55">
        <v>32</v>
      </c>
      <c r="B93" s="1231">
        <f>'Assets-Liab 5-6'!C41</f>
        <v>441124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122</v>
      </c>
      <c r="D108" s="14" t="str">
        <f t="shared" si="0"/>
        <v>Error?</v>
      </c>
    </row>
    <row r="109" spans="1:4" x14ac:dyDescent="0.2">
      <c r="A109" s="55">
        <v>48</v>
      </c>
      <c r="B109" s="1231">
        <f>'Assets-Liab 5-6'!D13</f>
        <v>19185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19185</v>
      </c>
      <c r="D123" s="14" t="str">
        <f t="shared" si="0"/>
        <v>Error?</v>
      </c>
    </row>
    <row r="124" spans="1:4" x14ac:dyDescent="0.2">
      <c r="A124" s="55">
        <v>63</v>
      </c>
      <c r="B124" s="1231">
        <f>'Assets-Liab 5-6'!D41</f>
        <v>19185</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21666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21666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449</v>
      </c>
      <c r="D156" s="14" t="str">
        <f t="shared" si="1"/>
        <v>Error?</v>
      </c>
    </row>
    <row r="157" spans="1:4" x14ac:dyDescent="0.2">
      <c r="A157" s="55">
        <v>96</v>
      </c>
      <c r="B157" s="1231">
        <f>'Assets-Liab 5-6'!F13</f>
        <v>46398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46398</v>
      </c>
      <c r="D170" s="14" t="str">
        <f t="shared" si="1"/>
        <v>Error?</v>
      </c>
    </row>
    <row r="171" spans="1:4" x14ac:dyDescent="0.2">
      <c r="A171" s="55">
        <v>110</v>
      </c>
      <c r="B171" s="1231">
        <f>'Assets-Liab 5-6'!F41</f>
        <v>46398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35913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35913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257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369555</v>
      </c>
      <c r="D273" s="14" t="str">
        <f t="shared" si="3"/>
        <v>Error?</v>
      </c>
    </row>
    <row r="274" spans="1:4" x14ac:dyDescent="0.2">
      <c r="A274" s="55">
        <v>213</v>
      </c>
      <c r="B274" s="1231">
        <f>'Assets-Liab 5-6'!M17</f>
        <v>6232979</v>
      </c>
      <c r="D274" s="14" t="str">
        <f t="shared" si="3"/>
        <v>Error?</v>
      </c>
    </row>
    <row r="275" spans="1:4" x14ac:dyDescent="0.2">
      <c r="A275" s="55">
        <v>214</v>
      </c>
      <c r="B275" s="1231">
        <f>'Assets-Liab 5-6'!M18</f>
        <v>248312</v>
      </c>
      <c r="D275" s="14" t="str">
        <f t="shared" si="3"/>
        <v>Error?</v>
      </c>
    </row>
    <row r="276" spans="1:4" x14ac:dyDescent="0.2">
      <c r="A276" s="55">
        <v>215</v>
      </c>
      <c r="B276" s="1231">
        <f>'Assets-Liab 5-6'!M19</f>
        <v>1555526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8674978</v>
      </c>
      <c r="C279" s="14" t="s">
        <v>672</v>
      </c>
      <c r="D279" s="14" t="str">
        <f t="shared" si="3"/>
        <v>Error?</v>
      </c>
    </row>
    <row r="280" spans="1:4" x14ac:dyDescent="0.2">
      <c r="A280" s="55">
        <v>219</v>
      </c>
      <c r="B280" s="1231">
        <f>'Assets-Liab 5-6'!M40</f>
        <v>8674978</v>
      </c>
      <c r="D280" s="14" t="str">
        <f t="shared" si="3"/>
        <v>Error?</v>
      </c>
    </row>
    <row r="281" spans="1:4" x14ac:dyDescent="0.2">
      <c r="A281" s="55">
        <v>220</v>
      </c>
      <c r="B281" s="1231">
        <f>'Assets-Liab 5-6'!M41</f>
        <v>8674978</v>
      </c>
      <c r="C281" s="14" t="s">
        <v>672</v>
      </c>
      <c r="D281" s="14" t="str">
        <f t="shared" si="3"/>
        <v>Error?</v>
      </c>
    </row>
    <row r="282" spans="1:4" x14ac:dyDescent="0.2">
      <c r="A282" s="55">
        <v>221</v>
      </c>
      <c r="B282" s="1231">
        <f>'Assets-Liab 5-6'!N21</f>
        <v>21666</v>
      </c>
      <c r="D282" s="14" t="str">
        <f t="shared" si="3"/>
        <v>Error?</v>
      </c>
    </row>
    <row r="283" spans="1:4" x14ac:dyDescent="0.2">
      <c r="A283" s="55">
        <v>222</v>
      </c>
      <c r="B283" s="1231">
        <f>'Assets-Liab 5-6'!N22</f>
        <v>3200414</v>
      </c>
      <c r="D283" s="14" t="str">
        <f t="shared" si="3"/>
        <v>Error?</v>
      </c>
    </row>
    <row r="284" spans="1:4" x14ac:dyDescent="0.2">
      <c r="A284" s="55">
        <v>223</v>
      </c>
      <c r="B284" s="1231">
        <f>'Assets-Liab 5-6'!N23</f>
        <v>3222080</v>
      </c>
      <c r="C284" s="14" t="s">
        <v>672</v>
      </c>
      <c r="D284" s="14" t="str">
        <f t="shared" si="3"/>
        <v>Error?</v>
      </c>
    </row>
    <row r="285" spans="1:4" x14ac:dyDescent="0.2">
      <c r="A285" s="55">
        <v>224</v>
      </c>
      <c r="B285" s="1231">
        <f>'Assets-Liab 5-6'!N36</f>
        <v>3222080</v>
      </c>
      <c r="D285" s="14" t="str">
        <f t="shared" si="3"/>
        <v>Error?</v>
      </c>
    </row>
    <row r="286" spans="1:4" x14ac:dyDescent="0.2">
      <c r="A286" s="83">
        <v>225</v>
      </c>
      <c r="D286" s="14" t="str">
        <f t="shared" si="3"/>
        <v>OK</v>
      </c>
    </row>
    <row r="287" spans="1:4" x14ac:dyDescent="0.2">
      <c r="A287" s="55">
        <v>226</v>
      </c>
      <c r="B287" s="1231">
        <f>'Assets-Liab 5-6'!N37</f>
        <v>3222080</v>
      </c>
      <c r="C287" s="14" t="s">
        <v>672</v>
      </c>
      <c r="D287" s="14" t="str">
        <f t="shared" si="3"/>
        <v>Error?</v>
      </c>
    </row>
    <row r="288" spans="1:4" x14ac:dyDescent="0.2">
      <c r="A288" s="55">
        <v>227</v>
      </c>
      <c r="B288" s="1231">
        <f>'Assets-Liab 5-6'!N41</f>
        <v>3222080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700000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789869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135329</v>
      </c>
      <c r="D717" s="14" t="str">
        <f t="shared" si="10"/>
        <v>Error?</v>
      </c>
    </row>
    <row r="718" spans="1:4" x14ac:dyDescent="0.2">
      <c r="A718" s="55">
        <v>657</v>
      </c>
      <c r="B718" s="1231">
        <f>'Expenditures 15-22'!C14</f>
        <v>78903</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1357220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79671</v>
      </c>
      <c r="D722" s="14" t="str">
        <f t="shared" si="10"/>
        <v>Error?</v>
      </c>
    </row>
    <row r="723" spans="1:4" x14ac:dyDescent="0.2">
      <c r="A723" s="55">
        <v>662</v>
      </c>
      <c r="B723" s="1231">
        <f>'Expenditures 15-22'!C38</f>
        <v>63570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143241</v>
      </c>
      <c r="C727" s="14" t="s">
        <v>672</v>
      </c>
      <c r="D727" s="14" t="str">
        <f t="shared" si="10"/>
        <v>Error?</v>
      </c>
    </row>
    <row r="728" spans="1:4" x14ac:dyDescent="0.2">
      <c r="A728" s="55">
        <v>667</v>
      </c>
      <c r="B728" s="1231">
        <f>'Expenditures 15-22'!C44</f>
        <v>11790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11790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125119</v>
      </c>
      <c r="D733" s="14" t="str">
        <f t="shared" si="10"/>
        <v>Error?</v>
      </c>
    </row>
    <row r="734" spans="1:4" x14ac:dyDescent="0.2">
      <c r="A734" s="55">
        <v>673</v>
      </c>
      <c r="B734" s="1231">
        <f>'Expenditures 15-22'!C53</f>
        <v>125119</v>
      </c>
      <c r="C734" s="14" t="s">
        <v>672</v>
      </c>
      <c r="D734" s="14" t="str">
        <f t="shared" si="10"/>
        <v>Error?</v>
      </c>
    </row>
    <row r="735" spans="1:4" x14ac:dyDescent="0.2">
      <c r="A735" s="55">
        <v>674</v>
      </c>
      <c r="B735" s="1231">
        <f>'Expenditures 15-22'!C55</f>
        <v>82138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82138</v>
      </c>
      <c r="C737" s="14" t="s">
        <v>672</v>
      </c>
      <c r="D737" s="14" t="str">
        <f t="shared" si="10"/>
        <v>Error?</v>
      </c>
    </row>
    <row r="738" spans="1:4" x14ac:dyDescent="0.2">
      <c r="A738" s="55">
        <v>677</v>
      </c>
      <c r="B738" s="1231">
        <f>'Expenditures 15-22'!C59</f>
        <v>40400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31345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71745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434033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1791253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147376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28610</v>
      </c>
      <c r="D775" s="14" t="str">
        <f t="shared" si="11"/>
        <v>Error?</v>
      </c>
    </row>
    <row r="776" spans="1:4" x14ac:dyDescent="0.2">
      <c r="A776" s="55">
        <v>715</v>
      </c>
      <c r="B776" s="1231">
        <f>'Expenditures 15-22'!D14</f>
        <v>5118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236759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14120</v>
      </c>
      <c r="D780" s="14" t="str">
        <f t="shared" si="11"/>
        <v>Error?</v>
      </c>
    </row>
    <row r="781" spans="1:4" x14ac:dyDescent="0.2">
      <c r="A781" s="55">
        <v>720</v>
      </c>
      <c r="B781" s="1231">
        <f>'Expenditures 15-22'!D38</f>
        <v>5974</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20094</v>
      </c>
      <c r="C785" s="14" t="s">
        <v>672</v>
      </c>
      <c r="D785" s="14" t="str">
        <f t="shared" si="11"/>
        <v>Error?</v>
      </c>
    </row>
    <row r="786" spans="1:4" x14ac:dyDescent="0.2">
      <c r="A786" s="55">
        <v>725</v>
      </c>
      <c r="B786" s="1231">
        <f>'Expenditures 15-22'!D44</f>
        <v>1853</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1853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19527</v>
      </c>
      <c r="D791" s="14" t="str">
        <f t="shared" si="11"/>
        <v>Error?</v>
      </c>
    </row>
    <row r="792" spans="1:4" x14ac:dyDescent="0.2">
      <c r="A792" s="55">
        <v>731</v>
      </c>
      <c r="B792" s="1231">
        <f>'Expenditures 15-22'!D53</f>
        <v>19527</v>
      </c>
      <c r="C792" s="14" t="s">
        <v>672</v>
      </c>
      <c r="D792" s="14" t="str">
        <f t="shared" si="11"/>
        <v>Error?</v>
      </c>
    </row>
    <row r="793" spans="1:4" x14ac:dyDescent="0.2">
      <c r="A793" s="55">
        <v>732</v>
      </c>
      <c r="B793" s="1231">
        <f>'Expenditures 15-22'!D55</f>
        <v>1850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1850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3600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3600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46924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283683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38988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892</v>
      </c>
      <c r="D833" s="14" t="str">
        <f t="shared" si="12"/>
        <v>Error?</v>
      </c>
    </row>
    <row r="834" spans="1:4" x14ac:dyDescent="0.2">
      <c r="A834" s="55">
        <v>773</v>
      </c>
      <c r="B834" s="1231">
        <f>'Expenditures 15-22'!E14</f>
        <v>5270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55443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3278</v>
      </c>
      <c r="D838" s="14" t="str">
        <f t="shared" si="12"/>
        <v>Error?</v>
      </c>
    </row>
    <row r="839" spans="1:4" x14ac:dyDescent="0.2">
      <c r="A839" s="55">
        <v>778</v>
      </c>
      <c r="B839" s="1231">
        <f>'Expenditures 15-22'!E38</f>
        <v>148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3426</v>
      </c>
      <c r="C843" s="14" t="s">
        <v>672</v>
      </c>
      <c r="D843" s="14" t="str">
        <f t="shared" si="12"/>
        <v>Error?</v>
      </c>
    </row>
    <row r="844" spans="1:4" x14ac:dyDescent="0.2">
      <c r="A844" s="55">
        <v>783</v>
      </c>
      <c r="B844" s="1231">
        <f>'Expenditures 15-22'!E44</f>
        <v>20513</v>
      </c>
      <c r="D844" s="14" t="str">
        <f t="shared" si="12"/>
        <v>Error?</v>
      </c>
    </row>
    <row r="845" spans="1:4" x14ac:dyDescent="0.2">
      <c r="A845" s="55">
        <v>784</v>
      </c>
      <c r="B845" s="1231">
        <f>'Expenditures 15-22'!E45</f>
        <v>19395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39908</v>
      </c>
      <c r="C847" s="14" t="s">
        <v>672</v>
      </c>
      <c r="D847" s="14" t="str">
        <f t="shared" si="12"/>
        <v>Error?</v>
      </c>
    </row>
    <row r="848" spans="1:4" x14ac:dyDescent="0.2">
      <c r="A848" s="55">
        <v>787</v>
      </c>
      <c r="B848" s="1231">
        <f>'Expenditures 15-22'!E49</f>
        <v>14231</v>
      </c>
      <c r="D848" s="14" t="str">
        <f t="shared" si="12"/>
        <v>Error?</v>
      </c>
    </row>
    <row r="849" spans="1:4" x14ac:dyDescent="0.2">
      <c r="A849" s="55">
        <v>788</v>
      </c>
      <c r="B849" s="1231">
        <f>'Expenditures 15-22'!E50</f>
        <v>3932</v>
      </c>
      <c r="D849" s="14" t="str">
        <f t="shared" si="12"/>
        <v>Error?</v>
      </c>
    </row>
    <row r="850" spans="1:4" x14ac:dyDescent="0.2">
      <c r="A850" s="55">
        <v>789</v>
      </c>
      <c r="B850" s="1231">
        <f>'Expenditures 15-22'!E53</f>
        <v>18163</v>
      </c>
      <c r="C850" s="14" t="s">
        <v>672</v>
      </c>
      <c r="D850" s="14" t="str">
        <f t="shared" si="12"/>
        <v>Error?</v>
      </c>
    </row>
    <row r="851" spans="1:4" x14ac:dyDescent="0.2">
      <c r="A851" s="55">
        <v>790</v>
      </c>
      <c r="B851" s="1231">
        <f>'Expenditures 15-22'!E55</f>
        <v>3133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3133</v>
      </c>
      <c r="C853" s="14" t="s">
        <v>672</v>
      </c>
      <c r="D853" s="14" t="str">
        <f t="shared" si="12"/>
        <v>Error?</v>
      </c>
    </row>
    <row r="854" spans="1:4" x14ac:dyDescent="0.2">
      <c r="A854" s="55">
        <v>793</v>
      </c>
      <c r="B854" s="1231">
        <f>'Expenditures 15-22'!E59</f>
        <v>665</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1059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1724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66354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180392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19163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2085</v>
      </c>
      <c r="D891" s="14" t="str">
        <f t="shared" si="12"/>
        <v>Error?</v>
      </c>
    </row>
    <row r="892" spans="1:4" x14ac:dyDescent="0.2">
      <c r="A892" s="55">
        <v>831</v>
      </c>
      <c r="B892" s="1231">
        <f>'Expenditures 15-22'!F14</f>
        <v>12414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43957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70</v>
      </c>
      <c r="D896" s="14" t="str">
        <f t="shared" si="13"/>
        <v>Error?</v>
      </c>
    </row>
    <row r="897" spans="1:4" x14ac:dyDescent="0.2">
      <c r="A897" s="55">
        <v>836</v>
      </c>
      <c r="B897" s="1231">
        <f>'Expenditures 15-22'!F38</f>
        <v>627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697</v>
      </c>
      <c r="C901" s="14" t="s">
        <v>672</v>
      </c>
      <c r="D901" s="14" t="str">
        <f t="shared" si="13"/>
        <v>Error?</v>
      </c>
    </row>
    <row r="902" spans="1:4" x14ac:dyDescent="0.2">
      <c r="A902" s="55">
        <v>841</v>
      </c>
      <c r="B902" s="1231">
        <f>'Expenditures 15-22'!F44</f>
        <v>5721</v>
      </c>
      <c r="D902" s="14" t="str">
        <f t="shared" si="13"/>
        <v>Error?</v>
      </c>
    </row>
    <row r="903" spans="1:4" x14ac:dyDescent="0.2">
      <c r="A903" s="55">
        <v>842</v>
      </c>
      <c r="B903" s="1231">
        <f>'Expenditures 15-22'!F45</f>
        <v>1222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6943</v>
      </c>
      <c r="C905" s="14" t="s">
        <v>672</v>
      </c>
      <c r="D905" s="14" t="str">
        <f t="shared" si="13"/>
        <v>Error?</v>
      </c>
    </row>
    <row r="906" spans="1:4" x14ac:dyDescent="0.2">
      <c r="A906" s="55">
        <v>845</v>
      </c>
      <c r="B906" s="1231">
        <f>'Expenditures 15-22'!F49</f>
        <v>474</v>
      </c>
      <c r="D906" s="14" t="str">
        <f t="shared" si="13"/>
        <v>Error?</v>
      </c>
    </row>
    <row r="907" spans="1:4" x14ac:dyDescent="0.2">
      <c r="A907" s="55">
        <v>846</v>
      </c>
      <c r="B907" s="1231">
        <f>'Expenditures 15-22'!F50</f>
        <v>1512</v>
      </c>
      <c r="D907" s="14" t="str">
        <f t="shared" si="13"/>
        <v>Error?</v>
      </c>
    </row>
    <row r="908" spans="1:4" x14ac:dyDescent="0.2">
      <c r="A908" s="55">
        <v>847</v>
      </c>
      <c r="B908" s="1231">
        <f>'Expenditures 15-22'!F53</f>
        <v>1986</v>
      </c>
      <c r="C908" s="14" t="s">
        <v>672</v>
      </c>
      <c r="D908" s="14" t="str">
        <f t="shared" si="13"/>
        <v>Error?</v>
      </c>
    </row>
    <row r="909" spans="1:4" x14ac:dyDescent="0.2">
      <c r="A909" s="55">
        <v>848</v>
      </c>
      <c r="B909" s="1231">
        <f>'Expenditures 15-22'!F55</f>
        <v>2243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2243</v>
      </c>
      <c r="C911" s="14" t="s">
        <v>672</v>
      </c>
      <c r="D911" s="14" t="str">
        <f t="shared" si="13"/>
        <v>Error?</v>
      </c>
    </row>
    <row r="912" spans="1:4" x14ac:dyDescent="0.2">
      <c r="A912" s="55">
        <v>851</v>
      </c>
      <c r="B912" s="1231">
        <f>'Expenditures 15-22'!F59</f>
        <v>1153</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71442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72595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84464</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128421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1700</v>
      </c>
      <c r="D949" s="14" t="str">
        <f t="shared" si="13"/>
        <v>Error?</v>
      </c>
    </row>
    <row r="950" spans="1:4" x14ac:dyDescent="0.2">
      <c r="A950" s="55">
        <v>889</v>
      </c>
      <c r="B950" s="1231">
        <f>'Expenditures 15-22'!G14</f>
        <v>1230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35221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4526</v>
      </c>
      <c r="D960" s="14" t="str">
        <f t="shared" si="14"/>
        <v>Error?</v>
      </c>
    </row>
    <row r="961" spans="1:4" x14ac:dyDescent="0.2">
      <c r="A961" s="55">
        <v>900</v>
      </c>
      <c r="B961" s="1231">
        <f>'Expenditures 15-22'!G45</f>
        <v>21079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25605</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1724</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1724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27329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62550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11667</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9383</v>
      </c>
      <c r="D1007" s="14" t="str">
        <f t="shared" si="14"/>
        <v>Error?</v>
      </c>
    </row>
    <row r="1008" spans="1:4" x14ac:dyDescent="0.2">
      <c r="A1008" s="55">
        <v>947</v>
      </c>
      <c r="B1008" s="1231">
        <f>'Expenditures 15-22'!H14</f>
        <v>4340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25390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195</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195</v>
      </c>
      <c r="C1017" s="14" t="s">
        <v>672</v>
      </c>
      <c r="D1017" s="14" t="str">
        <f t="shared" si="14"/>
        <v>Error?</v>
      </c>
    </row>
    <row r="1018" spans="1:4" x14ac:dyDescent="0.2">
      <c r="A1018" s="55">
        <v>957</v>
      </c>
      <c r="B1018" s="1231">
        <f>'Expenditures 15-22'!H44</f>
        <v>5805</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5805</v>
      </c>
      <c r="C1021" s="14" t="s">
        <v>672</v>
      </c>
      <c r="D1021" s="14" t="str">
        <f t="shared" si="14"/>
        <v>Error?</v>
      </c>
    </row>
    <row r="1022" spans="1:4" x14ac:dyDescent="0.2">
      <c r="A1022" s="55">
        <v>961</v>
      </c>
      <c r="B1022" s="1231">
        <f>'Expenditures 15-22'!H49</f>
        <v>4283</v>
      </c>
      <c r="D1022" s="14" t="str">
        <f t="shared" si="14"/>
        <v>Error?</v>
      </c>
    </row>
    <row r="1023" spans="1:4" x14ac:dyDescent="0.2">
      <c r="A1023" s="55">
        <v>962</v>
      </c>
      <c r="B1023" s="1231">
        <f>'Expenditures 15-22'!H50</f>
        <v>460</v>
      </c>
      <c r="D1023" s="14" t="str">
        <f t="shared" ref="D1023:D1086" si="15">IF(ISBLANK(B1023),"OK",IF(A1023-B1023=0,"OK","Error?"))</f>
        <v>Error?</v>
      </c>
    </row>
    <row r="1024" spans="1:4" x14ac:dyDescent="0.2">
      <c r="A1024" s="55">
        <v>963</v>
      </c>
      <c r="B1024" s="1231">
        <f>'Expenditures 15-22'!H53</f>
        <v>4743</v>
      </c>
      <c r="C1024" s="14" t="s">
        <v>672</v>
      </c>
      <c r="D1024" s="14" t="str">
        <f t="shared" si="15"/>
        <v>Error?</v>
      </c>
    </row>
    <row r="1025" spans="1:4" x14ac:dyDescent="0.2">
      <c r="A1025" s="55">
        <v>964</v>
      </c>
      <c r="B1025" s="1231">
        <f>'Expenditures 15-22'!H55</f>
        <v>1871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1871</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1255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1255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13869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4183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43442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1007063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177999</v>
      </c>
      <c r="C1105" s="14" t="s">
        <v>672</v>
      </c>
      <c r="D1105" s="14" t="str">
        <f t="shared" si="16"/>
        <v>Error?</v>
      </c>
    </row>
    <row r="1106" spans="1:4" x14ac:dyDescent="0.2">
      <c r="A1106" s="55">
        <v>1045</v>
      </c>
      <c r="B1106" s="1231">
        <f>'Expenditures 15-22'!K14</f>
        <v>107275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1753990</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97139</v>
      </c>
      <c r="C1110" s="14" t="s">
        <v>672</v>
      </c>
      <c r="D1110" s="14" t="str">
        <f t="shared" si="16"/>
        <v>Error?</v>
      </c>
    </row>
    <row r="1111" spans="1:4" x14ac:dyDescent="0.2">
      <c r="A1111" s="55">
        <v>1050</v>
      </c>
      <c r="B1111" s="1231">
        <f>'Expenditures 15-22'!K38</f>
        <v>70514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167653</v>
      </c>
      <c r="C1115" s="14" t="s">
        <v>672</v>
      </c>
      <c r="D1115" s="14" t="str">
        <f t="shared" si="16"/>
        <v>Error?</v>
      </c>
    </row>
    <row r="1116" spans="1:4" x14ac:dyDescent="0.2">
      <c r="A1116" s="55">
        <v>1055</v>
      </c>
      <c r="B1116" s="1231">
        <f>'Expenditures 15-22'!K44</f>
        <v>50208</v>
      </c>
      <c r="C1116" s="14" t="s">
        <v>672</v>
      </c>
      <c r="D1116" s="14" t="str">
        <f t="shared" si="16"/>
        <v>Error?</v>
      </c>
    </row>
    <row r="1117" spans="1:4" x14ac:dyDescent="0.2">
      <c r="A1117" s="55">
        <v>1056</v>
      </c>
      <c r="B1117" s="1231">
        <f>'Expenditures 15-22'!K45</f>
        <v>41696</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91904</v>
      </c>
      <c r="C1119" s="14" t="s">
        <v>672</v>
      </c>
      <c r="D1119" s="14" t="str">
        <f t="shared" si="16"/>
        <v>Error?</v>
      </c>
    </row>
    <row r="1120" spans="1:4" x14ac:dyDescent="0.2">
      <c r="A1120" s="55">
        <v>1059</v>
      </c>
      <c r="B1120" s="1231">
        <f>'Expenditures 15-22'!K49</f>
        <v>18988</v>
      </c>
      <c r="C1120" s="14" t="s">
        <v>672</v>
      </c>
      <c r="D1120" s="14" t="str">
        <f t="shared" si="16"/>
        <v>Error?</v>
      </c>
    </row>
    <row r="1121" spans="1:4" x14ac:dyDescent="0.2">
      <c r="A1121" s="55">
        <v>1060</v>
      </c>
      <c r="B1121" s="1231">
        <f>'Expenditures 15-22'!K50</f>
        <v>150550</v>
      </c>
      <c r="C1121" s="14" t="s">
        <v>672</v>
      </c>
      <c r="D1121" s="14" t="str">
        <f t="shared" si="16"/>
        <v>Error?</v>
      </c>
    </row>
    <row r="1122" spans="1:4" x14ac:dyDescent="0.2">
      <c r="A1122" s="55">
        <v>1061</v>
      </c>
      <c r="B1122" s="1231">
        <f>'Expenditures 15-22'!K53</f>
        <v>169538</v>
      </c>
      <c r="C1122" s="14" t="s">
        <v>672</v>
      </c>
      <c r="D1122" s="14" t="str">
        <f t="shared" si="16"/>
        <v>Error?</v>
      </c>
    </row>
    <row r="1123" spans="1:4" x14ac:dyDescent="0.2">
      <c r="A1123" s="55">
        <v>1062</v>
      </c>
      <c r="B1123" s="1231">
        <f>'Expenditures 15-22'!K55</f>
        <v>91235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91235</v>
      </c>
      <c r="C1125" s="14" t="s">
        <v>672</v>
      </c>
      <c r="D1125" s="14" t="str">
        <f t="shared" si="16"/>
        <v>Error?</v>
      </c>
    </row>
    <row r="1126" spans="1:4" x14ac:dyDescent="0.2">
      <c r="A1126" s="55">
        <v>1065</v>
      </c>
      <c r="B1126" s="1231">
        <f>'Expenditures 15-22'!K59</f>
        <v>43942</v>
      </c>
      <c r="C1126" s="14" t="s">
        <v>672</v>
      </c>
      <c r="D1126" s="14" t="str">
        <f t="shared" si="16"/>
        <v>Error?</v>
      </c>
    </row>
    <row r="1127" spans="1:4" x14ac:dyDescent="0.2">
      <c r="A1127" s="55">
        <v>1066</v>
      </c>
      <c r="B1127" s="1231">
        <f>'Expenditures 15-22'!K60</f>
        <v>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108701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152643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672973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62778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2489741</v>
      </c>
      <c r="C1152" s="14" t="s">
        <v>672</v>
      </c>
      <c r="D1152" s="14" t="str">
        <f t="shared" si="17"/>
        <v>Error?</v>
      </c>
    </row>
    <row r="1153" spans="1:4" x14ac:dyDescent="0.2">
      <c r="A1153" s="55">
        <v>1092</v>
      </c>
      <c r="B1153" s="1231">
        <f>'Expenditures 15-22'!K115</f>
        <v>12289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109687</v>
      </c>
      <c r="D1221" s="14" t="str">
        <f t="shared" si="18"/>
        <v>Error?</v>
      </c>
    </row>
    <row r="1222" spans="1:4" x14ac:dyDescent="0.2">
      <c r="A1222" s="83">
        <v>1161</v>
      </c>
      <c r="D1222" s="14" t="str">
        <f t="shared" si="18"/>
        <v>OK</v>
      </c>
    </row>
    <row r="1223" spans="1:4" x14ac:dyDescent="0.2">
      <c r="A1223" s="55">
        <v>1162</v>
      </c>
      <c r="B1223" s="1231">
        <f>'Expenditures 15-22'!C127</f>
        <v>109687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109687</v>
      </c>
      <c r="C1225" s="14" t="s">
        <v>672</v>
      </c>
      <c r="D1225" s="14" t="str">
        <f t="shared" si="18"/>
        <v>Error?</v>
      </c>
    </row>
    <row r="1226" spans="1:4" x14ac:dyDescent="0.2">
      <c r="A1226" s="55">
        <v>1165</v>
      </c>
      <c r="B1226" s="1231">
        <f>'Expenditures 15-22'!C150</f>
        <v>109687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7538</v>
      </c>
      <c r="D1229" s="14" t="str">
        <f t="shared" si="18"/>
        <v>Error?</v>
      </c>
    </row>
    <row r="1230" spans="1:4" x14ac:dyDescent="0.2">
      <c r="A1230" s="83">
        <v>1169</v>
      </c>
      <c r="D1230" s="14" t="str">
        <f t="shared" si="18"/>
        <v>OK</v>
      </c>
    </row>
    <row r="1231" spans="1:4" x14ac:dyDescent="0.2">
      <c r="A1231" s="55">
        <v>1170</v>
      </c>
      <c r="B1231" s="1231">
        <f>'Expenditures 15-22'!D127</f>
        <v>7538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7538</v>
      </c>
      <c r="C1233" s="14" t="s">
        <v>672</v>
      </c>
      <c r="D1233" s="14" t="str">
        <f t="shared" si="18"/>
        <v>Error?</v>
      </c>
    </row>
    <row r="1234" spans="1:4" x14ac:dyDescent="0.2">
      <c r="A1234" s="55">
        <v>1173</v>
      </c>
      <c r="B1234" s="1231">
        <f>'Expenditures 15-22'!D150</f>
        <v>7538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38022</v>
      </c>
      <c r="D1237" s="14" t="str">
        <f t="shared" si="18"/>
        <v>Error?</v>
      </c>
    </row>
    <row r="1238" spans="1:4" x14ac:dyDescent="0.2">
      <c r="A1238" s="83">
        <v>1177</v>
      </c>
      <c r="D1238" s="14" t="str">
        <f t="shared" si="18"/>
        <v>OK</v>
      </c>
    </row>
    <row r="1239" spans="1:4" x14ac:dyDescent="0.2">
      <c r="A1239" s="55">
        <v>1178</v>
      </c>
      <c r="B1239" s="1231">
        <f>'Expenditures 15-22'!E127</f>
        <v>38022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38022</v>
      </c>
      <c r="C1241" s="14" t="s">
        <v>672</v>
      </c>
      <c r="D1241" s="14" t="str">
        <f t="shared" si="18"/>
        <v>Error?</v>
      </c>
    </row>
    <row r="1242" spans="1:4" x14ac:dyDescent="0.2">
      <c r="A1242" s="55">
        <v>1181</v>
      </c>
      <c r="B1242" s="1231">
        <f>'Expenditures 15-22'!E150</f>
        <v>38022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90463</v>
      </c>
      <c r="D1245" s="14" t="str">
        <f t="shared" si="18"/>
        <v>Error?</v>
      </c>
    </row>
    <row r="1246" spans="1:4" x14ac:dyDescent="0.2">
      <c r="A1246" s="83">
        <v>1185</v>
      </c>
      <c r="D1246" s="14" t="str">
        <f t="shared" si="18"/>
        <v>OK</v>
      </c>
    </row>
    <row r="1247" spans="1:4" x14ac:dyDescent="0.2">
      <c r="A1247" s="55">
        <v>1186</v>
      </c>
      <c r="B1247" s="1231">
        <f>'Expenditures 15-22'!F127</f>
        <v>90463</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90463</v>
      </c>
      <c r="C1249" s="14" t="s">
        <v>672</v>
      </c>
      <c r="D1249" s="14" t="str">
        <f t="shared" si="18"/>
        <v>Error?</v>
      </c>
    </row>
    <row r="1250" spans="1:4" x14ac:dyDescent="0.2">
      <c r="A1250" s="55">
        <v>1189</v>
      </c>
      <c r="B1250" s="1231">
        <f>'Expenditures 15-22'!F150</f>
        <v>90463</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3999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3999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3999</v>
      </c>
      <c r="C1258" s="14" t="s">
        <v>672</v>
      </c>
      <c r="D1258" s="14" t="str">
        <f t="shared" si="18"/>
        <v>Error?</v>
      </c>
    </row>
    <row r="1259" spans="1:4" x14ac:dyDescent="0.2">
      <c r="A1259" s="55">
        <v>1198</v>
      </c>
      <c r="B1259" s="1231">
        <f>'Expenditures 15-22'!G150</f>
        <v>3999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95</v>
      </c>
      <c r="D1262" s="14" t="str">
        <f t="shared" si="18"/>
        <v>Error?</v>
      </c>
    </row>
    <row r="1263" spans="1:4" x14ac:dyDescent="0.2">
      <c r="A1263" s="83">
        <v>1202</v>
      </c>
      <c r="D1263" s="14" t="str">
        <f t="shared" si="18"/>
        <v>OK</v>
      </c>
    </row>
    <row r="1264" spans="1:4" x14ac:dyDescent="0.2">
      <c r="A1264" s="55">
        <v>1203</v>
      </c>
      <c r="B1264" s="1231">
        <f>'Expenditures 15-22'!H127</f>
        <v>95</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95</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95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249804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249804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249804</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249804</v>
      </c>
      <c r="C1288" s="14" t="s">
        <v>672</v>
      </c>
      <c r="D1288" s="14" t="str">
        <f t="shared" si="19"/>
        <v>Error?</v>
      </c>
    </row>
    <row r="1289" spans="1:4" x14ac:dyDescent="0.2">
      <c r="A1289" s="55">
        <v>1228</v>
      </c>
      <c r="B1289" s="1231">
        <f>'Expenditures 15-22'!K151</f>
        <v>-1446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6532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294000</v>
      </c>
      <c r="D1315" s="14" t="str">
        <f t="shared" si="19"/>
        <v>Error?</v>
      </c>
    </row>
    <row r="1316" spans="1:4" x14ac:dyDescent="0.2">
      <c r="A1316" s="55">
        <v>1255</v>
      </c>
      <c r="B1316" s="1231">
        <f>'Expenditures 15-22'!H165</f>
        <v>96835</v>
      </c>
      <c r="D1316" s="14" t="str">
        <f t="shared" si="19"/>
        <v>Error?</v>
      </c>
    </row>
    <row r="1317" spans="1:4" x14ac:dyDescent="0.2">
      <c r="A1317" s="55">
        <v>1256</v>
      </c>
      <c r="B1317" s="1231">
        <f>'Expenditures 15-22'!H166</f>
        <v>397367</v>
      </c>
      <c r="C1317" s="14" t="s">
        <v>672</v>
      </c>
      <c r="D1317" s="14" t="str">
        <f t="shared" si="19"/>
        <v>Error?</v>
      </c>
    </row>
    <row r="1318" spans="1:4" x14ac:dyDescent="0.2">
      <c r="A1318" s="55">
        <v>1257</v>
      </c>
      <c r="B1318" s="1231">
        <f>'Expenditures 15-22'!H168</f>
        <v>397367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6532</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294000</v>
      </c>
      <c r="C1329" s="14" t="s">
        <v>672</v>
      </c>
      <c r="D1329" s="14" t="str">
        <f t="shared" si="19"/>
        <v>Error?</v>
      </c>
    </row>
    <row r="1330" spans="1:4" x14ac:dyDescent="0.2">
      <c r="A1330" s="55">
        <v>1269</v>
      </c>
      <c r="B1330" s="1231">
        <f>'Expenditures 15-22'!K165</f>
        <v>96835</v>
      </c>
      <c r="C1330" s="14" t="s">
        <v>672</v>
      </c>
      <c r="D1330" s="14" t="str">
        <f t="shared" si="19"/>
        <v>Error?</v>
      </c>
    </row>
    <row r="1331" spans="1:4" x14ac:dyDescent="0.2">
      <c r="A1331" s="55">
        <v>1270</v>
      </c>
      <c r="B1331" s="1231">
        <f>'Expenditures 15-22'!K166</f>
        <v>397367</v>
      </c>
      <c r="C1331" s="14" t="s">
        <v>672</v>
      </c>
      <c r="D1331" s="14" t="str">
        <f t="shared" si="19"/>
        <v>Error?</v>
      </c>
    </row>
    <row r="1332" spans="1:4" x14ac:dyDescent="0.2">
      <c r="A1332" s="55">
        <v>1271</v>
      </c>
      <c r="B1332" s="1231">
        <f>'Expenditures 15-22'!K168</f>
        <v>397367</v>
      </c>
      <c r="C1332" s="14" t="s">
        <v>672</v>
      </c>
      <c r="D1332" s="14" t="str">
        <f t="shared" si="19"/>
        <v>Error?</v>
      </c>
    </row>
    <row r="1333" spans="1:4" x14ac:dyDescent="0.2">
      <c r="A1333" s="55">
        <v>1272</v>
      </c>
      <c r="B1333" s="1231">
        <f>'Expenditures 15-22'!K169</f>
        <v>-97156</v>
      </c>
      <c r="C1333" s="14" t="s">
        <v>672</v>
      </c>
      <c r="D1333" s="14" t="str">
        <f t="shared" si="19"/>
        <v>Error?</v>
      </c>
    </row>
    <row r="1334" spans="1:4" x14ac:dyDescent="0.2">
      <c r="A1334" s="83">
        <v>1273</v>
      </c>
      <c r="D1334" s="14" t="str">
        <f t="shared" si="19"/>
        <v>OK</v>
      </c>
    </row>
    <row r="1335" spans="1:4" x14ac:dyDescent="0.2">
      <c r="A1335" s="55">
        <v>1274</v>
      </c>
      <c r="B1335" s="1231">
        <f>'Expenditures 15-22'!C176</f>
        <v>115362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115362</v>
      </c>
      <c r="C1339" s="14" t="s">
        <v>672</v>
      </c>
      <c r="D1339" s="14" t="str">
        <f t="shared" si="19"/>
        <v>Error?</v>
      </c>
    </row>
    <row r="1340" spans="1:4" x14ac:dyDescent="0.2">
      <c r="A1340" s="55">
        <v>1279</v>
      </c>
      <c r="B1340" s="1231">
        <f>'Expenditures 15-22'!C204</f>
        <v>115362</v>
      </c>
      <c r="C1340" s="14" t="s">
        <v>672</v>
      </c>
      <c r="D1340" s="14" t="str">
        <f t="shared" si="19"/>
        <v>Error?</v>
      </c>
    </row>
    <row r="1341" spans="1:4" x14ac:dyDescent="0.2">
      <c r="A1341" s="55">
        <v>1280</v>
      </c>
      <c r="B1341" s="1231">
        <f>'Expenditures 15-22'!D176</f>
        <v>11553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11553</v>
      </c>
      <c r="C1345" s="14" t="s">
        <v>672</v>
      </c>
      <c r="D1345" s="14" t="str">
        <f t="shared" si="20"/>
        <v>Error?</v>
      </c>
    </row>
    <row r="1346" spans="1:4" x14ac:dyDescent="0.2">
      <c r="A1346" s="55">
        <v>1285</v>
      </c>
      <c r="B1346" s="1231">
        <f>'Expenditures 15-22'!D204</f>
        <v>11553</v>
      </c>
      <c r="C1346" s="14" t="s">
        <v>672</v>
      </c>
      <c r="D1346" s="14" t="str">
        <f t="shared" si="20"/>
        <v>Error?</v>
      </c>
    </row>
    <row r="1347" spans="1:4" x14ac:dyDescent="0.2">
      <c r="A1347" s="55">
        <v>1286</v>
      </c>
      <c r="B1347" s="1231">
        <f>'Expenditures 15-22'!E176</f>
        <v>28735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28735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28735</v>
      </c>
      <c r="C1353" s="14" t="s">
        <v>672</v>
      </c>
      <c r="D1353" s="14" t="str">
        <f t="shared" si="20"/>
        <v>Error?</v>
      </c>
    </row>
    <row r="1354" spans="1:4" x14ac:dyDescent="0.2">
      <c r="A1354" s="55">
        <v>1293</v>
      </c>
      <c r="B1354" s="1231">
        <f>'Expenditures 15-22'!F176</f>
        <v>36048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36048</v>
      </c>
      <c r="C1358" s="14" t="s">
        <v>672</v>
      </c>
      <c r="D1358" s="14" t="str">
        <f t="shared" si="20"/>
        <v>Error?</v>
      </c>
    </row>
    <row r="1359" spans="1:4" x14ac:dyDescent="0.2">
      <c r="A1359" s="55">
        <v>1298</v>
      </c>
      <c r="B1359" s="1231">
        <f>'Expenditures 15-22'!F204</f>
        <v>36048</v>
      </c>
      <c r="C1359" s="14" t="s">
        <v>672</v>
      </c>
      <c r="D1359" s="14" t="str">
        <f t="shared" si="20"/>
        <v>Error?</v>
      </c>
    </row>
    <row r="1360" spans="1:4" x14ac:dyDescent="0.2">
      <c r="A1360" s="55">
        <v>1299</v>
      </c>
      <c r="B1360" s="1231">
        <f>'Expenditures 15-22'!G176</f>
        <v>7000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7000</v>
      </c>
      <c r="C1364" s="14" t="s">
        <v>672</v>
      </c>
      <c r="D1364" s="14" t="str">
        <f t="shared" si="20"/>
        <v>Error?</v>
      </c>
    </row>
    <row r="1365" spans="1:4" x14ac:dyDescent="0.2">
      <c r="A1365" s="55">
        <v>1304</v>
      </c>
      <c r="B1365" s="1231">
        <f>'Expenditures 15-22'!G204</f>
        <v>7000</v>
      </c>
      <c r="C1365" s="14" t="s">
        <v>672</v>
      </c>
      <c r="D1365" s="14" t="str">
        <f t="shared" si="20"/>
        <v>Error?</v>
      </c>
    </row>
    <row r="1366" spans="1:4" x14ac:dyDescent="0.2">
      <c r="A1366" s="55">
        <v>1305</v>
      </c>
      <c r="B1366" s="1231">
        <f>'Expenditures 15-22'!H176</f>
        <v>1305</v>
      </c>
      <c r="D1366" s="14" t="str">
        <f t="shared" si="20"/>
        <v>OK</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1305</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1305</v>
      </c>
      <c r="C1376" s="14" t="s">
        <v>672</v>
      </c>
      <c r="D1376" s="14" t="str">
        <f t="shared" si="20"/>
        <v>Error?</v>
      </c>
    </row>
    <row r="1377" spans="1:4" x14ac:dyDescent="0.2">
      <c r="A1377" s="55">
        <v>1316</v>
      </c>
      <c r="B1377" s="1231">
        <f>'Expenditures 15-22'!K176</f>
        <v>200003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200003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200003</v>
      </c>
      <c r="C1388" s="14" t="s">
        <v>672</v>
      </c>
      <c r="D1388" s="14" t="str">
        <f t="shared" si="20"/>
        <v>Error?</v>
      </c>
    </row>
    <row r="1389" spans="1:4" x14ac:dyDescent="0.2">
      <c r="A1389" s="55">
        <v>1328</v>
      </c>
      <c r="B1389" s="1231">
        <f>'Expenditures 15-22'!K205</f>
        <v>-12693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1866</v>
      </c>
      <c r="D1407" s="14" t="str">
        <f t="shared" ref="D1407:D1470" si="21">IF(ISBLANK(B1407),"OK",IF(A1407-B1407=0,"OK","Error?"))</f>
        <v>Error?</v>
      </c>
    </row>
    <row r="1408" spans="1:4" x14ac:dyDescent="0.2">
      <c r="A1408" s="55">
        <v>1347</v>
      </c>
      <c r="B1408" s="1231">
        <f>'Expenditures 15-22'!D217</f>
        <v>2720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44930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1099</v>
      </c>
      <c r="D1412" s="14" t="str">
        <f t="shared" si="21"/>
        <v>Error?</v>
      </c>
    </row>
    <row r="1413" spans="1:4" x14ac:dyDescent="0.2">
      <c r="A1413" s="55">
        <v>1352</v>
      </c>
      <c r="B1413" s="1231">
        <f>'Expenditures 15-22'!D228</f>
        <v>5945</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7044</v>
      </c>
      <c r="C1417" s="14" t="s">
        <v>672</v>
      </c>
      <c r="D1417" s="14" t="str">
        <f t="shared" si="21"/>
        <v>Error?</v>
      </c>
    </row>
    <row r="1418" spans="1:4" x14ac:dyDescent="0.2">
      <c r="A1418" s="55">
        <v>1357</v>
      </c>
      <c r="B1418" s="1231">
        <f>'Expenditures 15-22'!D234</f>
        <v>1771</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1771</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7433</v>
      </c>
      <c r="D1423" s="14" t="str">
        <f t="shared" si="21"/>
        <v>Error?</v>
      </c>
    </row>
    <row r="1424" spans="1:4" x14ac:dyDescent="0.2">
      <c r="A1424" s="55">
        <v>1363</v>
      </c>
      <c r="B1424" s="1231">
        <f>'Expenditures 15-22'!D251</f>
        <v>7438</v>
      </c>
      <c r="C1424" s="14" t="s">
        <v>672</v>
      </c>
      <c r="D1424" s="14" t="str">
        <f t="shared" si="21"/>
        <v>Error?</v>
      </c>
    </row>
    <row r="1425" spans="1:4" x14ac:dyDescent="0.2">
      <c r="A1425" s="55">
        <v>1364</v>
      </c>
      <c r="B1425" s="1231">
        <f>'Expenditures 15-22'!D253</f>
        <v>9862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9862</v>
      </c>
      <c r="C1427" s="14" t="s">
        <v>672</v>
      </c>
      <c r="D1427" s="14" t="str">
        <f t="shared" si="21"/>
        <v>Error?</v>
      </c>
    </row>
    <row r="1428" spans="1:4" x14ac:dyDescent="0.2">
      <c r="A1428" s="55">
        <v>1367</v>
      </c>
      <c r="B1428" s="1231">
        <f>'Expenditures 15-22'!D257</f>
        <v>6126</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22632</v>
      </c>
      <c r="D1431" s="14" t="str">
        <f t="shared" si="21"/>
        <v>Error?</v>
      </c>
    </row>
    <row r="1432" spans="1:4" x14ac:dyDescent="0.2">
      <c r="A1432" s="55">
        <v>1371</v>
      </c>
      <c r="B1432" s="1231">
        <f>'Expenditures 15-22'!D261</f>
        <v>21832</v>
      </c>
      <c r="D1432" s="14" t="str">
        <f t="shared" si="21"/>
        <v>Error?</v>
      </c>
    </row>
    <row r="1433" spans="1:4" x14ac:dyDescent="0.2">
      <c r="A1433" s="55">
        <v>1372</v>
      </c>
      <c r="B1433" s="1231">
        <f>'Expenditures 15-22'!D262</f>
        <v>5372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55962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82077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127007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1866</v>
      </c>
      <c r="C1471" s="14" t="s">
        <v>672</v>
      </c>
      <c r="D1471" s="14" t="str">
        <f t="shared" ref="D1471:D1534" si="22">IF(ISBLANK(B1471),"OK",IF(A1471-B1471=0,"OK","Error?"))</f>
        <v>Error?</v>
      </c>
    </row>
    <row r="1472" spans="1:4" x14ac:dyDescent="0.2">
      <c r="A1472" s="55">
        <v>1411</v>
      </c>
      <c r="B1472" s="1231">
        <f>'Expenditures 15-22'!K217</f>
        <v>2720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44930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1099</v>
      </c>
      <c r="C1476" s="14" t="s">
        <v>672</v>
      </c>
      <c r="D1476" s="14" t="str">
        <f t="shared" si="22"/>
        <v>Error?</v>
      </c>
    </row>
    <row r="1477" spans="1:4" x14ac:dyDescent="0.2">
      <c r="A1477" s="55">
        <v>1416</v>
      </c>
      <c r="B1477" s="1231">
        <f>'Expenditures 15-22'!K228</f>
        <v>5945</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7044</v>
      </c>
      <c r="C1481" s="14" t="s">
        <v>672</v>
      </c>
      <c r="D1481" s="14" t="str">
        <f t="shared" si="22"/>
        <v>Error?</v>
      </c>
    </row>
    <row r="1482" spans="1:4" x14ac:dyDescent="0.2">
      <c r="A1482" s="55">
        <v>1421</v>
      </c>
      <c r="B1482" s="1231">
        <f>'Expenditures 15-22'!K234</f>
        <v>1771</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1771</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7433</v>
      </c>
      <c r="C1487" s="14" t="s">
        <v>672</v>
      </c>
      <c r="D1487" s="14" t="str">
        <f t="shared" si="22"/>
        <v>Error?</v>
      </c>
    </row>
    <row r="1488" spans="1:4" x14ac:dyDescent="0.2">
      <c r="A1488" s="55">
        <v>1427</v>
      </c>
      <c r="B1488" s="1231">
        <f>'Expenditures 15-22'!K251</f>
        <v>7438</v>
      </c>
      <c r="C1488" s="14" t="s">
        <v>672</v>
      </c>
      <c r="D1488" s="14" t="str">
        <f t="shared" si="22"/>
        <v>Error?</v>
      </c>
    </row>
    <row r="1489" spans="1:4" x14ac:dyDescent="0.2">
      <c r="A1489" s="55">
        <v>1428</v>
      </c>
      <c r="B1489" s="1231">
        <f>'Expenditures 15-22'!K253</f>
        <v>9862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9862</v>
      </c>
      <c r="C1491" s="14" t="s">
        <v>672</v>
      </c>
      <c r="D1491" s="14" t="str">
        <f t="shared" si="22"/>
        <v>Error?</v>
      </c>
    </row>
    <row r="1492" spans="1:4" x14ac:dyDescent="0.2">
      <c r="A1492" s="55">
        <v>1431</v>
      </c>
      <c r="B1492" s="1231">
        <f>'Expenditures 15-22'!K257</f>
        <v>6126</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22632</v>
      </c>
      <c r="C1495" s="14" t="s">
        <v>672</v>
      </c>
      <c r="D1495" s="14" t="str">
        <f t="shared" si="22"/>
        <v>Error?</v>
      </c>
    </row>
    <row r="1496" spans="1:4" x14ac:dyDescent="0.2">
      <c r="A1496" s="55">
        <v>1435</v>
      </c>
      <c r="B1496" s="1231">
        <f>'Expenditures 15-22'!K261</f>
        <v>21832</v>
      </c>
      <c r="C1496" s="14" t="s">
        <v>672</v>
      </c>
      <c r="D1496" s="14" t="str">
        <f t="shared" si="22"/>
        <v>Error?</v>
      </c>
    </row>
    <row r="1497" spans="1:4" x14ac:dyDescent="0.2">
      <c r="A1497" s="55">
        <v>1436</v>
      </c>
      <c r="B1497" s="1231">
        <f>'Expenditures 15-22'!K262</f>
        <v>5372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55962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82077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127007</v>
      </c>
      <c r="C1517" s="14" t="s">
        <v>672</v>
      </c>
      <c r="D1517" s="14" t="str">
        <f t="shared" si="22"/>
        <v>Error?</v>
      </c>
    </row>
    <row r="1518" spans="1:4" x14ac:dyDescent="0.2">
      <c r="A1518" s="55">
        <v>1457</v>
      </c>
      <c r="B1518" s="1231">
        <f>'Expenditures 15-22'!K289</f>
        <v>4856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208399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441124</v>
      </c>
      <c r="C1630" s="14" t="s">
        <v>672</v>
      </c>
      <c r="D1630" s="14" t="str">
        <f t="shared" si="24"/>
        <v>Error?</v>
      </c>
    </row>
    <row r="1631" spans="1:4" x14ac:dyDescent="0.2">
      <c r="A1631" s="55">
        <v>1570</v>
      </c>
      <c r="B1631" s="1231">
        <f>'Acct Summary 7-8'!D79</f>
        <v>20631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19185</v>
      </c>
      <c r="C1644" s="14" t="s">
        <v>672</v>
      </c>
      <c r="D1644" s="14" t="str">
        <f t="shared" si="24"/>
        <v>Error?</v>
      </c>
    </row>
    <row r="1645" spans="1:4" x14ac:dyDescent="0.2">
      <c r="A1645" s="55">
        <v>1584</v>
      </c>
      <c r="B1645" s="1231">
        <f>'Acct Summary 7-8'!E79</f>
        <v>22532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21666</v>
      </c>
      <c r="C1658" s="14" t="s">
        <v>672</v>
      </c>
      <c r="D1658" s="14" t="str">
        <f t="shared" si="24"/>
        <v>Error?</v>
      </c>
    </row>
    <row r="1659" spans="1:4" x14ac:dyDescent="0.2">
      <c r="A1659" s="55">
        <v>1598</v>
      </c>
      <c r="B1659" s="1231">
        <f>'Acct Summary 7-8'!F79</f>
        <v>59091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46398</v>
      </c>
      <c r="C1672" s="14" t="s">
        <v>672</v>
      </c>
      <c r="D1672" s="14" t="str">
        <f t="shared" si="25"/>
        <v>Error?</v>
      </c>
    </row>
    <row r="1673" spans="1:4" x14ac:dyDescent="0.2">
      <c r="A1673" s="55">
        <v>1612</v>
      </c>
      <c r="B1673" s="1231">
        <f>'Acct Summary 7-8'!G79</f>
        <v>31057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35913</v>
      </c>
      <c r="C1686" s="14" t="s">
        <v>672</v>
      </c>
      <c r="D1686" s="14" t="str">
        <f t="shared" si="25"/>
        <v>Error?</v>
      </c>
    </row>
    <row r="1687" spans="1:4" x14ac:dyDescent="0.2">
      <c r="A1687" s="55">
        <v>1626</v>
      </c>
      <c r="B1687" s="1231">
        <f>'Acct Summary 7-8'!H79</f>
        <v>256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559219</v>
      </c>
      <c r="C1744" s="14" t="s">
        <v>672</v>
      </c>
      <c r="D1744" s="14" t="str">
        <f t="shared" si="26"/>
        <v>Error?</v>
      </c>
    </row>
    <row r="1745" spans="1:5" x14ac:dyDescent="0.2">
      <c r="A1745" s="55">
        <v>1684</v>
      </c>
      <c r="B1745" s="1231">
        <f>'Tax Sched 24'!B5</f>
        <v>151963</v>
      </c>
      <c r="C1745" s="14" t="s">
        <v>672</v>
      </c>
      <c r="D1745" s="14" t="str">
        <f t="shared" si="26"/>
        <v>Error?</v>
      </c>
    </row>
    <row r="1746" spans="1:5" x14ac:dyDescent="0.2">
      <c r="A1746" s="55">
        <v>1685</v>
      </c>
      <c r="B1746" s="1231">
        <f>'Tax Sched 24'!B6</f>
        <v>300122</v>
      </c>
      <c r="C1746" s="14" t="s">
        <v>672</v>
      </c>
      <c r="D1746" s="14" t="str">
        <f t="shared" si="26"/>
        <v>Error?</v>
      </c>
    </row>
    <row r="1747" spans="1:5" x14ac:dyDescent="0.2">
      <c r="A1747" s="55">
        <v>1686</v>
      </c>
      <c r="B1747" s="1231">
        <f>'Tax Sched 24'!B7</f>
        <v>72942</v>
      </c>
      <c r="C1747" s="14" t="s">
        <v>672</v>
      </c>
      <c r="D1747" s="14" t="str">
        <f t="shared" si="26"/>
        <v>Error?</v>
      </c>
    </row>
    <row r="1748" spans="1:5" x14ac:dyDescent="0.2">
      <c r="A1748" s="55">
        <v>1687</v>
      </c>
      <c r="B1748" s="1231">
        <f>'Tax Sched 24'!B8</f>
        <v>57504</v>
      </c>
      <c r="C1748" s="14" t="s">
        <v>672</v>
      </c>
      <c r="D1748" s="14" t="str">
        <f t="shared" si="26"/>
        <v>Error?</v>
      </c>
    </row>
    <row r="1749" spans="1:5" x14ac:dyDescent="0.2">
      <c r="A1749" s="55">
        <v>1688</v>
      </c>
      <c r="B1749" s="1231">
        <f>'Tax Sched 24'!B10</f>
        <v>30392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78940</v>
      </c>
      <c r="C1752" s="14" t="s">
        <v>672</v>
      </c>
      <c r="D1752" s="14" t="str">
        <f t="shared" si="26"/>
        <v>Error?</v>
      </c>
    </row>
    <row r="1753" spans="1:5" x14ac:dyDescent="0.2">
      <c r="A1753" s="55">
        <v>1692</v>
      </c>
      <c r="B1753" s="1231">
        <f>'Tax Sched 24'!B12</f>
        <v>30393</v>
      </c>
      <c r="C1753" s="14" t="s">
        <v>672</v>
      </c>
      <c r="D1753" s="14" t="str">
        <f t="shared" si="26"/>
        <v>Error?</v>
      </c>
    </row>
    <row r="1754" spans="1:5" x14ac:dyDescent="0.2">
      <c r="A1754" s="55">
        <v>1693</v>
      </c>
      <c r="B1754" s="1231">
        <f>'Tax Sched 24'!B14</f>
        <v>12157</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1381776</v>
      </c>
      <c r="C1759" s="14" t="s">
        <v>672</v>
      </c>
      <c r="D1759" s="14" t="str">
        <f t="shared" si="26"/>
        <v>Error?</v>
      </c>
    </row>
    <row r="1760" spans="1:5" x14ac:dyDescent="0.2">
      <c r="A1760" s="55">
        <v>1699</v>
      </c>
      <c r="B1760" s="1231">
        <f>'Tax Sched 24'!D4</f>
        <v>559219</v>
      </c>
      <c r="C1760" s="14" t="s">
        <v>672</v>
      </c>
      <c r="D1760" s="14" t="str">
        <f t="shared" si="26"/>
        <v>Error?</v>
      </c>
    </row>
    <row r="1761" spans="1:5" x14ac:dyDescent="0.2">
      <c r="A1761" s="55">
        <v>1700</v>
      </c>
      <c r="B1761" s="1231">
        <f>'Tax Sched 24'!D5</f>
        <v>151963</v>
      </c>
      <c r="C1761" s="14" t="s">
        <v>672</v>
      </c>
      <c r="D1761" s="14" t="str">
        <f t="shared" si="26"/>
        <v>Error?</v>
      </c>
    </row>
    <row r="1762" spans="1:5" s="80" customFormat="1" x14ac:dyDescent="0.2">
      <c r="A1762" s="55">
        <v>1701</v>
      </c>
      <c r="B1762" s="1231">
        <f>'Tax Sched 24'!D6</f>
        <v>300122</v>
      </c>
      <c r="C1762" s="14" t="s">
        <v>672</v>
      </c>
      <c r="D1762" s="14" t="str">
        <f t="shared" si="26"/>
        <v>Error?</v>
      </c>
      <c r="E1762" s="81"/>
    </row>
    <row r="1763" spans="1:5" x14ac:dyDescent="0.2">
      <c r="A1763" s="55">
        <v>1702</v>
      </c>
      <c r="B1763" s="1231">
        <f>'Tax Sched 24'!D7</f>
        <v>72942</v>
      </c>
      <c r="C1763" s="14" t="s">
        <v>672</v>
      </c>
      <c r="D1763" s="14" t="str">
        <f t="shared" si="26"/>
        <v>Error?</v>
      </c>
    </row>
    <row r="1764" spans="1:5" x14ac:dyDescent="0.2">
      <c r="A1764" s="55">
        <v>1703</v>
      </c>
      <c r="B1764" s="1231">
        <f>'Tax Sched 24'!D8</f>
        <v>57504</v>
      </c>
      <c r="C1764" s="14" t="s">
        <v>672</v>
      </c>
      <c r="D1764" s="14" t="str">
        <f t="shared" si="26"/>
        <v>Error?</v>
      </c>
    </row>
    <row r="1765" spans="1:5" x14ac:dyDescent="0.2">
      <c r="A1765" s="55">
        <v>1704</v>
      </c>
      <c r="B1765" s="1231">
        <f>'Tax Sched 24'!D10</f>
        <v>30392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78940</v>
      </c>
      <c r="C1768" s="14" t="s">
        <v>672</v>
      </c>
      <c r="D1768" s="14" t="str">
        <f t="shared" si="26"/>
        <v>Error?</v>
      </c>
    </row>
    <row r="1769" spans="1:5" x14ac:dyDescent="0.2">
      <c r="A1769" s="55">
        <v>1708</v>
      </c>
      <c r="B1769" s="1231">
        <f>'Tax Sched 24'!D12</f>
        <v>30393</v>
      </c>
      <c r="C1769" s="14" t="s">
        <v>672</v>
      </c>
      <c r="D1769" s="14" t="str">
        <f t="shared" si="26"/>
        <v>Error?</v>
      </c>
    </row>
    <row r="1770" spans="1:5" x14ac:dyDescent="0.2">
      <c r="A1770" s="55">
        <v>1709</v>
      </c>
      <c r="B1770" s="1231">
        <f>'Tax Sched 24'!D14</f>
        <v>12157</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1381776</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575899</v>
      </c>
      <c r="C1792" s="14" t="s">
        <v>672</v>
      </c>
      <c r="D1792" s="14" t="str">
        <f t="shared" si="27"/>
        <v>Error?</v>
      </c>
    </row>
    <row r="1793" spans="1:4" x14ac:dyDescent="0.2">
      <c r="A1793" s="55">
        <v>1732</v>
      </c>
      <c r="B1793" s="1231">
        <f>'Tax Sched 24'!F5</f>
        <v>156494</v>
      </c>
      <c r="C1793" s="14" t="s">
        <v>672</v>
      </c>
      <c r="D1793" s="14" t="str">
        <f t="shared" si="27"/>
        <v>Error?</v>
      </c>
    </row>
    <row r="1794" spans="1:4" x14ac:dyDescent="0.2">
      <c r="A1794" s="55">
        <v>1733</v>
      </c>
      <c r="B1794" s="1231">
        <f>'Tax Sched 24'!F6</f>
        <v>351542</v>
      </c>
      <c r="C1794" s="14" t="s">
        <v>672</v>
      </c>
      <c r="D1794" s="14" t="str">
        <f t="shared" si="27"/>
        <v>Error?</v>
      </c>
    </row>
    <row r="1795" spans="1:4" x14ac:dyDescent="0.2">
      <c r="A1795" s="55">
        <v>1734</v>
      </c>
      <c r="B1795" s="1231">
        <f>'Tax Sched 24'!F7</f>
        <v>75117</v>
      </c>
      <c r="C1795" s="14" t="s">
        <v>672</v>
      </c>
      <c r="D1795" s="14" t="str">
        <f t="shared" si="27"/>
        <v>Error?</v>
      </c>
    </row>
    <row r="1796" spans="1:4" x14ac:dyDescent="0.2">
      <c r="A1796" s="55">
        <v>1735</v>
      </c>
      <c r="B1796" s="1231">
        <f>'Tax Sched 24'!F8</f>
        <v>65006</v>
      </c>
      <c r="C1796" s="14" t="s">
        <v>672</v>
      </c>
      <c r="D1796" s="14" t="str">
        <f t="shared" si="27"/>
        <v>Error?</v>
      </c>
    </row>
    <row r="1797" spans="1:4" x14ac:dyDescent="0.2">
      <c r="A1797" s="55">
        <v>1736</v>
      </c>
      <c r="B1797" s="1231">
        <f>'Tax Sched 24'!F10</f>
        <v>31299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149990</v>
      </c>
      <c r="C1800" s="14" t="s">
        <v>672</v>
      </c>
      <c r="D1800" s="14" t="str">
        <f t="shared" si="27"/>
        <v>Error?</v>
      </c>
    </row>
    <row r="1801" spans="1:4" x14ac:dyDescent="0.2">
      <c r="A1801" s="55">
        <v>1740</v>
      </c>
      <c r="B1801" s="1231">
        <f>'Tax Sched 24'!F12</f>
        <v>31299</v>
      </c>
      <c r="C1801" s="14" t="s">
        <v>672</v>
      </c>
      <c r="D1801" s="14" t="str">
        <f t="shared" si="27"/>
        <v>Error?</v>
      </c>
    </row>
    <row r="1802" spans="1:4" x14ac:dyDescent="0.2">
      <c r="A1802" s="55">
        <v>1741</v>
      </c>
      <c r="B1802" s="1231">
        <f>'Tax Sched 24'!F14</f>
        <v>12520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575899</v>
      </c>
      <c r="D1808" s="14" t="str">
        <f t="shared" si="27"/>
        <v>Error?</v>
      </c>
    </row>
    <row r="1809" spans="1:4" x14ac:dyDescent="0.2">
      <c r="A1809" s="55">
        <v>1748</v>
      </c>
      <c r="B1809" s="1231">
        <f>'Tax Sched 24'!E5</f>
        <v>156494</v>
      </c>
      <c r="D1809" s="14" t="str">
        <f t="shared" si="27"/>
        <v>Error?</v>
      </c>
    </row>
    <row r="1810" spans="1:4" x14ac:dyDescent="0.2">
      <c r="A1810" s="55">
        <v>1749</v>
      </c>
      <c r="B1810" s="1231">
        <f>'Tax Sched 24'!E6</f>
        <v>351542</v>
      </c>
      <c r="D1810" s="14" t="str">
        <f t="shared" si="27"/>
        <v>Error?</v>
      </c>
    </row>
    <row r="1811" spans="1:4" x14ac:dyDescent="0.2">
      <c r="A1811" s="55">
        <v>1750</v>
      </c>
      <c r="B1811" s="1231">
        <f>'Tax Sched 24'!E7</f>
        <v>75117</v>
      </c>
      <c r="D1811" s="14" t="str">
        <f t="shared" si="27"/>
        <v>Error?</v>
      </c>
    </row>
    <row r="1812" spans="1:4" x14ac:dyDescent="0.2">
      <c r="A1812" s="55">
        <v>1751</v>
      </c>
      <c r="B1812" s="1231">
        <f>'Tax Sched 24'!E8</f>
        <v>65006</v>
      </c>
      <c r="D1812" s="14" t="str">
        <f t="shared" si="27"/>
        <v>Error?</v>
      </c>
    </row>
    <row r="1813" spans="1:4" x14ac:dyDescent="0.2">
      <c r="A1813" s="55">
        <v>1752</v>
      </c>
      <c r="B1813" s="1231">
        <f>'Tax Sched 24'!E10</f>
        <v>31299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149990</v>
      </c>
      <c r="D1816" s="14" t="str">
        <f t="shared" si="27"/>
        <v>Error?</v>
      </c>
    </row>
    <row r="1817" spans="1:4" x14ac:dyDescent="0.2">
      <c r="A1817" s="55">
        <v>1756</v>
      </c>
      <c r="B1817" s="1231">
        <f>'Tax Sched 24'!E12</f>
        <v>31299</v>
      </c>
      <c r="D1817" s="14" t="str">
        <f t="shared" si="27"/>
        <v>Error?</v>
      </c>
    </row>
    <row r="1818" spans="1:4" x14ac:dyDescent="0.2">
      <c r="A1818" s="55">
        <v>1757</v>
      </c>
      <c r="B1818" s="1231">
        <f>'Tax Sched 24'!E14</f>
        <v>12520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1545471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789000</v>
      </c>
      <c r="C1939" s="14" t="s">
        <v>672</v>
      </c>
      <c r="D1939" s="14" t="str">
        <f t="shared" si="29"/>
        <v>Error?</v>
      </c>
    </row>
    <row r="1940" spans="1:5" x14ac:dyDescent="0.2">
      <c r="A1940" s="55">
        <v>1879</v>
      </c>
      <c r="B1940" s="1231">
        <f>'Short-Term Long-Term Debt 25'!F49</f>
        <v>2727080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12157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12157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12157</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369555</v>
      </c>
      <c r="D2008" s="14" t="str">
        <f t="shared" si="30"/>
        <v>Error?</v>
      </c>
    </row>
    <row r="2009" spans="1:4" x14ac:dyDescent="0.2">
      <c r="A2009" s="55">
        <v>1948</v>
      </c>
      <c r="B2009" s="1231">
        <f>'Cap Outlay Deprec 27'!C8</f>
        <v>6232979</v>
      </c>
      <c r="D2009" s="14" t="str">
        <f t="shared" si="30"/>
        <v>Error?</v>
      </c>
    </row>
    <row r="2010" spans="1:4" x14ac:dyDescent="0.2">
      <c r="A2010" s="55">
        <v>1949</v>
      </c>
      <c r="B2010" s="1231">
        <f>'Cap Outlay Deprec 27'!C10</f>
        <v>100052</v>
      </c>
      <c r="D2010" s="14" t="str">
        <f t="shared" si="30"/>
        <v>Error?</v>
      </c>
    </row>
    <row r="2011" spans="1:4" x14ac:dyDescent="0.2">
      <c r="A2011" s="55">
        <v>1950</v>
      </c>
      <c r="B2011" s="1231">
        <f>'Cap Outlay Deprec 27'!C12</f>
        <v>1257181</v>
      </c>
      <c r="D2011" s="14" t="str">
        <f t="shared" si="30"/>
        <v>Error?</v>
      </c>
    </row>
    <row r="2012" spans="1:4" x14ac:dyDescent="0.2">
      <c r="A2012" s="55">
        <v>1951</v>
      </c>
      <c r="B2012" s="1231">
        <f>'Cap Outlay Deprec 27'!C13</f>
        <v>409747</v>
      </c>
      <c r="D2012" s="14" t="str">
        <f t="shared" si="30"/>
        <v>Error?</v>
      </c>
    </row>
    <row r="2013" spans="1:4" x14ac:dyDescent="0.2">
      <c r="A2013" s="55">
        <v>1952</v>
      </c>
      <c r="B2013" s="1231">
        <f>'Cap Outlay Deprec 27'!C16</f>
        <v>8369514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148260</v>
      </c>
      <c r="D2016" s="14" t="str">
        <f t="shared" si="30"/>
        <v>Error?</v>
      </c>
    </row>
    <row r="2017" spans="1:4" x14ac:dyDescent="0.2">
      <c r="A2017" s="55">
        <v>1956</v>
      </c>
      <c r="B2017" s="1231">
        <f>'Cap Outlay Deprec 27'!D12</f>
        <v>83986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500852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76338</v>
      </c>
      <c r="D2023" s="14" t="str">
        <f t="shared" si="30"/>
        <v>Error?</v>
      </c>
    </row>
    <row r="2024" spans="1:4" x14ac:dyDescent="0.2">
      <c r="A2024" s="55">
        <v>1963</v>
      </c>
      <c r="B2024" s="1231">
        <f>'Cap Outlay Deprec 27'!E13</f>
        <v>119050</v>
      </c>
      <c r="D2024" s="14" t="str">
        <f t="shared" si="30"/>
        <v>Error?</v>
      </c>
    </row>
    <row r="2025" spans="1:4" x14ac:dyDescent="0.2">
      <c r="A2025" s="55">
        <v>1964</v>
      </c>
      <c r="B2025" s="1231">
        <f>'Cap Outlay Deprec 27'!E16</f>
        <v>195388</v>
      </c>
      <c r="C2025" s="14" t="s">
        <v>672</v>
      </c>
      <c r="D2025" s="14" t="str">
        <f t="shared" si="30"/>
        <v>Error?</v>
      </c>
    </row>
    <row r="2026" spans="1:4" x14ac:dyDescent="0.2">
      <c r="A2026" s="55">
        <v>1965</v>
      </c>
      <c r="B2026" s="1231">
        <f>'Cap Outlay Deprec 27'!F5</f>
        <v>369555</v>
      </c>
      <c r="C2026" s="14" t="s">
        <v>672</v>
      </c>
      <c r="D2026" s="14" t="str">
        <f t="shared" si="30"/>
        <v>Error?</v>
      </c>
    </row>
    <row r="2027" spans="1:4" x14ac:dyDescent="0.2">
      <c r="A2027" s="55">
        <v>1966</v>
      </c>
      <c r="B2027" s="1231">
        <f>'Cap Outlay Deprec 27'!F8</f>
        <v>6232979</v>
      </c>
      <c r="C2027" s="14" t="s">
        <v>672</v>
      </c>
      <c r="D2027" s="14" t="str">
        <f t="shared" si="30"/>
        <v>Error?</v>
      </c>
    </row>
    <row r="2028" spans="1:4" x14ac:dyDescent="0.2">
      <c r="A2028" s="55">
        <v>1967</v>
      </c>
      <c r="B2028" s="1231">
        <f>'Cap Outlay Deprec 27'!F10</f>
        <v>248312</v>
      </c>
      <c r="C2028" s="14" t="s">
        <v>672</v>
      </c>
      <c r="D2028" s="14" t="str">
        <f t="shared" si="30"/>
        <v>Error?</v>
      </c>
    </row>
    <row r="2029" spans="1:4" x14ac:dyDescent="0.2">
      <c r="A2029" s="55">
        <v>1968</v>
      </c>
      <c r="B2029" s="1231">
        <f>'Cap Outlay Deprec 27'!F12</f>
        <v>1264829</v>
      </c>
      <c r="C2029" s="14" t="s">
        <v>672</v>
      </c>
      <c r="D2029" s="14" t="str">
        <f t="shared" si="30"/>
        <v>Error?</v>
      </c>
    </row>
    <row r="2030" spans="1:4" x14ac:dyDescent="0.2">
      <c r="A2030" s="55">
        <v>1969</v>
      </c>
      <c r="B2030" s="1231">
        <f>'Cap Outlay Deprec 27'!F13</f>
        <v>290697</v>
      </c>
      <c r="C2030" s="14" t="s">
        <v>672</v>
      </c>
      <c r="D2030" s="14" t="str">
        <f t="shared" si="30"/>
        <v>Error?</v>
      </c>
    </row>
    <row r="2031" spans="1:4" x14ac:dyDescent="0.2">
      <c r="A2031" s="55">
        <v>1970</v>
      </c>
      <c r="B2031" s="1231">
        <f>'Cap Outlay Deprec 27'!F16</f>
        <v>8674978</v>
      </c>
      <c r="C2031" s="14" t="s">
        <v>672</v>
      </c>
      <c r="D2031" s="14" t="str">
        <f t="shared" si="30"/>
        <v>Error?</v>
      </c>
    </row>
    <row r="2032" spans="1:4" x14ac:dyDescent="0.2">
      <c r="A2032" s="83">
        <v>1971</v>
      </c>
      <c r="D2032" s="14" t="str">
        <f t="shared" si="30"/>
        <v>OK</v>
      </c>
    </row>
    <row r="2033" spans="1:4" x14ac:dyDescent="0.2">
      <c r="A2033" s="55">
        <v>1972</v>
      </c>
      <c r="B2033" s="1231">
        <f>'Cap Outlay Deprec 27'!H8</f>
        <v>2805737</v>
      </c>
      <c r="D2033" s="14" t="str">
        <f t="shared" si="30"/>
        <v>Error?</v>
      </c>
    </row>
    <row r="2034" spans="1:4" x14ac:dyDescent="0.2">
      <c r="A2034" s="55">
        <v>1973</v>
      </c>
      <c r="B2034" s="1231">
        <f>'Cap Outlay Deprec 27'!H10</f>
        <v>15465</v>
      </c>
      <c r="D2034" s="14" t="str">
        <f t="shared" si="30"/>
        <v>Error?</v>
      </c>
    </row>
    <row r="2035" spans="1:4" x14ac:dyDescent="0.2">
      <c r="A2035" s="55">
        <v>1974</v>
      </c>
      <c r="B2035" s="1231">
        <f>'Cap Outlay Deprec 27'!H12</f>
        <v>991602</v>
      </c>
      <c r="D2035" s="14" t="str">
        <f t="shared" si="30"/>
        <v>Error?</v>
      </c>
    </row>
    <row r="2036" spans="1:4" x14ac:dyDescent="0.2">
      <c r="A2036" s="55">
        <v>1975</v>
      </c>
      <c r="B2036" s="1231">
        <f>'Cap Outlay Deprec 27'!H13</f>
        <v>409747</v>
      </c>
      <c r="D2036" s="14" t="str">
        <f t="shared" si="30"/>
        <v>Error?</v>
      </c>
    </row>
    <row r="2037" spans="1:4" x14ac:dyDescent="0.2">
      <c r="A2037" s="55">
        <v>1976</v>
      </c>
      <c r="B2037" s="1231">
        <f>'Cap Outlay Deprec 27'!H16</f>
        <v>4222551</v>
      </c>
      <c r="C2037" s="14" t="s">
        <v>672</v>
      </c>
      <c r="D2037" s="14" t="str">
        <f t="shared" si="30"/>
        <v>Error?</v>
      </c>
    </row>
    <row r="2038" spans="1:4" x14ac:dyDescent="0.2">
      <c r="A2038" s="83">
        <v>1977</v>
      </c>
      <c r="D2038" s="14" t="str">
        <f t="shared" si="30"/>
        <v>OK</v>
      </c>
    </row>
    <row r="2039" spans="1:4" x14ac:dyDescent="0.2">
      <c r="A2039" s="55">
        <v>1978</v>
      </c>
      <c r="B2039" s="1231">
        <f>'Cap Outlay Deprec 27'!I8</f>
        <v>108755</v>
      </c>
      <c r="D2039" s="14" t="str">
        <f t="shared" si="30"/>
        <v>Error?</v>
      </c>
    </row>
    <row r="2040" spans="1:4" x14ac:dyDescent="0.2">
      <c r="A2040" s="55">
        <v>1979</v>
      </c>
      <c r="B2040" s="1231">
        <f>'Cap Outlay Deprec 27'!I10</f>
        <v>8172</v>
      </c>
      <c r="D2040" s="14" t="str">
        <f t="shared" si="30"/>
        <v>Error?</v>
      </c>
    </row>
    <row r="2041" spans="1:4" x14ac:dyDescent="0.2">
      <c r="A2041" s="55">
        <v>1980</v>
      </c>
      <c r="B2041" s="1231">
        <f>'Cap Outlay Deprec 27'!I12</f>
        <v>52551</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169478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61252</v>
      </c>
      <c r="D2047" s="14" t="str">
        <f t="shared" ref="D2047:D2110" si="31">IF(ISBLANK(B2047),"OK",IF(A2047-B2047=0,"OK","Error?"))</f>
        <v>Error?</v>
      </c>
    </row>
    <row r="2048" spans="1:4" x14ac:dyDescent="0.2">
      <c r="A2048" s="55">
        <v>1987</v>
      </c>
      <c r="B2048" s="1231">
        <f>'Cap Outlay Deprec 27'!J13</f>
        <v>119050</v>
      </c>
      <c r="D2048" s="14" t="str">
        <f t="shared" si="31"/>
        <v>Error?</v>
      </c>
    </row>
    <row r="2049" spans="1:4" x14ac:dyDescent="0.2">
      <c r="A2049" s="55">
        <v>1988</v>
      </c>
      <c r="B2049" s="1231">
        <f>'Cap Outlay Deprec 27'!J16</f>
        <v>180302</v>
      </c>
      <c r="C2049" s="14" t="s">
        <v>672</v>
      </c>
      <c r="D2049" s="14" t="str">
        <f t="shared" si="31"/>
        <v>Error?</v>
      </c>
    </row>
    <row r="2050" spans="1:4" x14ac:dyDescent="0.2">
      <c r="A2050" s="83">
        <v>1989</v>
      </c>
      <c r="D2050" s="14" t="str">
        <f t="shared" si="31"/>
        <v>OK</v>
      </c>
    </row>
    <row r="2051" spans="1:4" x14ac:dyDescent="0.2">
      <c r="A2051" s="55">
        <v>1990</v>
      </c>
      <c r="B2051" s="1231">
        <f>'Cap Outlay Deprec 27'!K8</f>
        <v>2914492</v>
      </c>
      <c r="C2051" s="14" t="s">
        <v>672</v>
      </c>
      <c r="D2051" s="14" t="str">
        <f t="shared" si="31"/>
        <v>Error?</v>
      </c>
    </row>
    <row r="2052" spans="1:4" x14ac:dyDescent="0.2">
      <c r="A2052" s="55">
        <v>1991</v>
      </c>
      <c r="B2052" s="1231">
        <f>'Cap Outlay Deprec 27'!K10</f>
        <v>23637</v>
      </c>
      <c r="C2052" s="14" t="s">
        <v>672</v>
      </c>
      <c r="D2052" s="14" t="str">
        <f t="shared" si="31"/>
        <v>Error?</v>
      </c>
    </row>
    <row r="2053" spans="1:4" x14ac:dyDescent="0.2">
      <c r="A2053" s="55">
        <v>1992</v>
      </c>
      <c r="B2053" s="1231">
        <f>'Cap Outlay Deprec 27'!K12</f>
        <v>982901</v>
      </c>
      <c r="C2053" s="14" t="s">
        <v>672</v>
      </c>
      <c r="D2053" s="14" t="str">
        <f t="shared" si="31"/>
        <v>Error?</v>
      </c>
    </row>
    <row r="2054" spans="1:4" x14ac:dyDescent="0.2">
      <c r="A2054" s="55">
        <v>1993</v>
      </c>
      <c r="B2054" s="1231">
        <f>'Cap Outlay Deprec 27'!K13</f>
        <v>290697</v>
      </c>
      <c r="C2054" s="14" t="s">
        <v>672</v>
      </c>
      <c r="D2054" s="14" t="str">
        <f t="shared" si="31"/>
        <v>Error?</v>
      </c>
    </row>
    <row r="2055" spans="1:4" x14ac:dyDescent="0.2">
      <c r="A2055" s="55">
        <v>1994</v>
      </c>
      <c r="B2055" s="1231">
        <f>'Cap Outlay Deprec 27'!K16</f>
        <v>4211727</v>
      </c>
      <c r="C2055" s="14" t="s">
        <v>672</v>
      </c>
      <c r="D2055" s="14" t="str">
        <f t="shared" si="31"/>
        <v>Error?</v>
      </c>
    </row>
    <row r="2056" spans="1:4" x14ac:dyDescent="0.2">
      <c r="A2056" s="55">
        <v>1995</v>
      </c>
      <c r="B2056" s="1231">
        <f>'Cap Outlay Deprec 27'!L5</f>
        <v>369555</v>
      </c>
      <c r="C2056" s="14" t="s">
        <v>672</v>
      </c>
      <c r="D2056" s="14" t="str">
        <f t="shared" si="31"/>
        <v>Error?</v>
      </c>
    </row>
    <row r="2057" spans="1:4" x14ac:dyDescent="0.2">
      <c r="A2057" s="55">
        <v>1996</v>
      </c>
      <c r="B2057" s="1231">
        <f>'Cap Outlay Deprec 27'!L8</f>
        <v>3318487</v>
      </c>
      <c r="C2057" s="14" t="s">
        <v>672</v>
      </c>
      <c r="D2057" s="14" t="str">
        <f t="shared" si="31"/>
        <v>Error?</v>
      </c>
    </row>
    <row r="2058" spans="1:4" x14ac:dyDescent="0.2">
      <c r="A2058" s="55">
        <v>1997</v>
      </c>
      <c r="B2058" s="1231">
        <f>'Cap Outlay Deprec 27'!L10</f>
        <v>224675</v>
      </c>
      <c r="C2058" s="14" t="s">
        <v>672</v>
      </c>
      <c r="D2058" s="14" t="str">
        <f t="shared" si="31"/>
        <v>Error?</v>
      </c>
    </row>
    <row r="2059" spans="1:4" x14ac:dyDescent="0.2">
      <c r="A2059" s="55">
        <v>1998</v>
      </c>
      <c r="B2059" s="1231">
        <f>'Cap Outlay Deprec 27'!L12</f>
        <v>281928</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4463251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4183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62778</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220436</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35913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21666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257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1019373</v>
      </c>
      <c r="C2551" s="14" t="s">
        <v>672</v>
      </c>
      <c r="D2551" s="14" t="str">
        <f t="shared" si="38"/>
        <v>Error?</v>
      </c>
    </row>
    <row r="2552" spans="1:4" x14ac:dyDescent="0.2">
      <c r="A2552" s="83">
        <v>2491</v>
      </c>
      <c r="D2552" s="14" t="str">
        <f t="shared" si="38"/>
        <v>OK</v>
      </c>
    </row>
    <row r="2553" spans="1:4" x14ac:dyDescent="0.2">
      <c r="A2553" s="55">
        <v>2492</v>
      </c>
      <c r="B2553" s="1231">
        <f>'Acct Summary 7-8'!C6</f>
        <v>1255187</v>
      </c>
      <c r="C2553" s="14" t="s">
        <v>672</v>
      </c>
      <c r="D2553" s="14" t="str">
        <f t="shared" si="38"/>
        <v>Error?</v>
      </c>
    </row>
    <row r="2554" spans="1:4" x14ac:dyDescent="0.2">
      <c r="A2554" s="55">
        <v>2493</v>
      </c>
      <c r="B2554" s="1231">
        <f>'Acct Summary 7-8'!C7</f>
        <v>151679</v>
      </c>
      <c r="C2554" s="14" t="s">
        <v>672</v>
      </c>
      <c r="D2554" s="14" t="str">
        <f t="shared" si="38"/>
        <v>Error?</v>
      </c>
    </row>
    <row r="2555" spans="1:4" x14ac:dyDescent="0.2">
      <c r="A2555" s="55">
        <v>2494</v>
      </c>
      <c r="B2555" s="1231">
        <f>'Acct Summary 7-8'!C8</f>
        <v>2502030</v>
      </c>
      <c r="C2555" s="14" t="s">
        <v>672</v>
      </c>
      <c r="D2555" s="14" t="str">
        <f t="shared" si="38"/>
        <v>Error?</v>
      </c>
    </row>
    <row r="2556" spans="1:4" x14ac:dyDescent="0.2">
      <c r="A2556" s="55">
        <v>2495</v>
      </c>
      <c r="B2556" s="1231">
        <f>'Acct Summary 7-8'!C12</f>
        <v>1753990</v>
      </c>
      <c r="C2556" s="14" t="s">
        <v>672</v>
      </c>
      <c r="D2556" s="14" t="str">
        <f t="shared" si="38"/>
        <v>Error?</v>
      </c>
    </row>
    <row r="2557" spans="1:4" x14ac:dyDescent="0.2">
      <c r="A2557" s="55">
        <v>2496</v>
      </c>
      <c r="B2557" s="1231">
        <f>'Acct Summary 7-8'!C13</f>
        <v>672973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62778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2489741</v>
      </c>
      <c r="C2561" s="14" t="s">
        <v>672</v>
      </c>
      <c r="D2561" s="14" t="str">
        <f t="shared" si="39"/>
        <v>Error?</v>
      </c>
    </row>
    <row r="2562" spans="1:4" x14ac:dyDescent="0.2">
      <c r="A2562" s="55">
        <v>2501</v>
      </c>
      <c r="B2562" s="1231">
        <f>'Acct Summary 7-8'!C20</f>
        <v>12289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160964</v>
      </c>
      <c r="C2564" s="14" t="s">
        <v>672</v>
      </c>
      <c r="D2564" s="14" t="str">
        <f t="shared" si="39"/>
        <v>Error?</v>
      </c>
    </row>
    <row r="2565" spans="1:4" x14ac:dyDescent="0.2">
      <c r="A2565" s="83">
        <v>2504</v>
      </c>
      <c r="D2565" s="14" t="str">
        <f t="shared" si="39"/>
        <v>OK</v>
      </c>
    </row>
    <row r="2566" spans="1:4" x14ac:dyDescent="0.2">
      <c r="A2566" s="55">
        <v>2505</v>
      </c>
      <c r="B2566" s="1231">
        <f>'Acct Summary 7-8'!D6</f>
        <v>87394</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248358</v>
      </c>
      <c r="C2568" s="14" t="s">
        <v>672</v>
      </c>
      <c r="D2568" s="14" t="str">
        <f t="shared" si="39"/>
        <v>Error?</v>
      </c>
    </row>
    <row r="2569" spans="1:4" x14ac:dyDescent="0.2">
      <c r="A2569" s="55">
        <v>2508</v>
      </c>
      <c r="B2569" s="1231">
        <f>'Acct Summary 7-8'!D13</f>
        <v>249804</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249804</v>
      </c>
      <c r="C2573" s="14" t="s">
        <v>672</v>
      </c>
      <c r="D2573" s="14" t="str">
        <f t="shared" si="39"/>
        <v>Error?</v>
      </c>
    </row>
    <row r="2574" spans="1:4" x14ac:dyDescent="0.2">
      <c r="A2574" s="55">
        <v>2513</v>
      </c>
      <c r="B2574" s="1231">
        <f>'Acct Summary 7-8'!D20</f>
        <v>-1446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73067</v>
      </c>
      <c r="C2591" s="14" t="s">
        <v>672</v>
      </c>
      <c r="D2591" s="14" t="str">
        <f t="shared" si="39"/>
        <v>Error?</v>
      </c>
    </row>
    <row r="2592" spans="1:4" x14ac:dyDescent="0.2">
      <c r="A2592" s="83">
        <v>2531</v>
      </c>
      <c r="D2592" s="14" t="str">
        <f t="shared" si="39"/>
        <v>OK</v>
      </c>
    </row>
    <row r="2593" spans="1:4" x14ac:dyDescent="0.2">
      <c r="A2593" s="55">
        <v>2532</v>
      </c>
      <c r="B2593" s="1231">
        <f>'Acct Summary 7-8'!F6</f>
        <v>110627</v>
      </c>
      <c r="C2593" s="14" t="s">
        <v>672</v>
      </c>
      <c r="D2593" s="14" t="str">
        <f t="shared" si="39"/>
        <v>Error?</v>
      </c>
    </row>
    <row r="2594" spans="1:4" x14ac:dyDescent="0.2">
      <c r="A2594" s="55">
        <v>2533</v>
      </c>
      <c r="B2594" s="1231">
        <f>'Acct Summary 7-8'!F7</f>
        <v>3616</v>
      </c>
      <c r="C2594" s="14" t="s">
        <v>672</v>
      </c>
      <c r="D2594" s="14" t="str">
        <f t="shared" si="39"/>
        <v>Error?</v>
      </c>
    </row>
    <row r="2595" spans="1:4" x14ac:dyDescent="0.2">
      <c r="A2595" s="55">
        <v>2534</v>
      </c>
      <c r="B2595" s="1231">
        <f>'Acct Summary 7-8'!F8</f>
        <v>187310</v>
      </c>
      <c r="C2595" s="14" t="s">
        <v>672</v>
      </c>
      <c r="D2595" s="14" t="str">
        <f t="shared" si="39"/>
        <v>Error?</v>
      </c>
    </row>
    <row r="2596" spans="1:4" x14ac:dyDescent="0.2">
      <c r="A2596" s="55">
        <v>2535</v>
      </c>
      <c r="B2596" s="1231">
        <f>'Acct Summary 7-8'!F13</f>
        <v>200003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200003</v>
      </c>
      <c r="C2600" s="14" t="s">
        <v>672</v>
      </c>
      <c r="D2600" s="14" t="str">
        <f t="shared" si="39"/>
        <v>Error?</v>
      </c>
    </row>
    <row r="2601" spans="1:4" x14ac:dyDescent="0.2">
      <c r="A2601" s="55">
        <v>2540</v>
      </c>
      <c r="B2601" s="1231">
        <f>'Acct Summary 7-8'!F20</f>
        <v>-12693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129356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2507</v>
      </c>
      <c r="C2605" s="14" t="s">
        <v>672</v>
      </c>
      <c r="D2605" s="14" t="str">
        <f t="shared" si="39"/>
        <v>Error?</v>
      </c>
    </row>
    <row r="2606" spans="1:4" x14ac:dyDescent="0.2">
      <c r="A2606" s="55">
        <v>2545</v>
      </c>
      <c r="B2606" s="1231">
        <f>'Acct Summary 7-8'!G8</f>
        <v>131863</v>
      </c>
      <c r="C2606" s="14" t="s">
        <v>672</v>
      </c>
      <c r="D2606" s="14" t="str">
        <f t="shared" si="39"/>
        <v>Error?</v>
      </c>
    </row>
    <row r="2607" spans="1:4" x14ac:dyDescent="0.2">
      <c r="A2607" s="55">
        <v>2546</v>
      </c>
      <c r="B2607" s="1231">
        <f>'Acct Summary 7-8'!G12</f>
        <v>44930</v>
      </c>
      <c r="C2607" s="14" t="s">
        <v>672</v>
      </c>
      <c r="D2607" s="14" t="str">
        <f t="shared" si="39"/>
        <v>Error?</v>
      </c>
    </row>
    <row r="2608" spans="1:4" x14ac:dyDescent="0.2">
      <c r="A2608" s="55">
        <v>2547</v>
      </c>
      <c r="B2608" s="1231">
        <f>'Acct Summary 7-8'!G13</f>
        <v>82077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127007</v>
      </c>
      <c r="C2612" s="14" t="s">
        <v>672</v>
      </c>
      <c r="D2612" s="14" t="str">
        <f t="shared" si="39"/>
        <v>Error?</v>
      </c>
    </row>
    <row r="2613" spans="1:4" x14ac:dyDescent="0.2">
      <c r="A2613" s="55">
        <v>2552</v>
      </c>
      <c r="B2613" s="1231">
        <f>'Acct Summary 7-8'!G20</f>
        <v>4856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300211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300211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397367</v>
      </c>
      <c r="C2634" s="14" t="s">
        <v>672</v>
      </c>
      <c r="D2634" s="14" t="str">
        <f t="shared" si="40"/>
        <v>Error?</v>
      </c>
    </row>
    <row r="2635" spans="1:4" x14ac:dyDescent="0.2">
      <c r="A2635" s="55">
        <v>2574</v>
      </c>
      <c r="B2635" s="1231">
        <f>'Acct Summary 7-8'!E17</f>
        <v>397367</v>
      </c>
      <c r="C2635" s="14" t="s">
        <v>672</v>
      </c>
      <c r="D2635" s="14" t="str">
        <f t="shared" si="40"/>
        <v>Error?</v>
      </c>
    </row>
    <row r="2636" spans="1:4" x14ac:dyDescent="0.2">
      <c r="A2636" s="55">
        <v>2575</v>
      </c>
      <c r="B2636" s="1231">
        <f>'Acct Summary 7-8'!E20</f>
        <v>-97156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58595</v>
      </c>
      <c r="C2789" s="14" t="s">
        <v>672</v>
      </c>
      <c r="D2789" s="14" t="str">
        <f t="shared" si="42"/>
        <v>Error?</v>
      </c>
    </row>
    <row r="2790" spans="1:4" x14ac:dyDescent="0.2">
      <c r="A2790" s="55">
        <v>2729</v>
      </c>
      <c r="B2790" s="1231">
        <f>'Expenditures 15-22'!E102</f>
        <v>58595</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268606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701951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134761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701951</v>
      </c>
      <c r="D2912" s="14" t="str">
        <f t="shared" si="44"/>
        <v>Error?</v>
      </c>
    </row>
    <row r="2913" spans="1:4" x14ac:dyDescent="0.2">
      <c r="A2913" s="55">
        <v>2852</v>
      </c>
      <c r="B2913" s="1231">
        <f>'Assets-Liab 5-6'!I41</f>
        <v>701951</v>
      </c>
      <c r="C2913" s="14" t="s">
        <v>672</v>
      </c>
      <c r="D2913" s="14" t="str">
        <f t="shared" si="44"/>
        <v>Error?</v>
      </c>
    </row>
    <row r="2914" spans="1:4" x14ac:dyDescent="0.2">
      <c r="A2914" s="55">
        <v>2853</v>
      </c>
      <c r="B2914" s="1231">
        <f>'Assets-Liab 5-6'!L33</f>
        <v>134761</v>
      </c>
      <c r="D2914" s="14" t="str">
        <f t="shared" si="44"/>
        <v>Error?</v>
      </c>
    </row>
    <row r="2915" spans="1:4" x14ac:dyDescent="0.2">
      <c r="A2915" s="83">
        <v>2854</v>
      </c>
      <c r="D2915" s="14" t="str">
        <f t="shared" si="44"/>
        <v>OK</v>
      </c>
    </row>
    <row r="2916" spans="1:4" x14ac:dyDescent="0.2">
      <c r="A2916" s="55">
        <v>2855</v>
      </c>
      <c r="B2916" s="1231">
        <f>'Assets-Liab 5-6'!L34</f>
        <v>134761</v>
      </c>
      <c r="C2916" s="14" t="s">
        <v>672</v>
      </c>
      <c r="D2916" s="14" t="str">
        <f t="shared" si="44"/>
        <v>Error?</v>
      </c>
    </row>
    <row r="2917" spans="1:4" x14ac:dyDescent="0.2">
      <c r="A2917" s="55">
        <v>2856</v>
      </c>
      <c r="B2917" s="1231">
        <f>'Assets-Liab 5-6'!L41</f>
        <v>134761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58595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4183</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58595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4183</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17840</v>
      </c>
      <c r="D3055" s="14" t="str">
        <f t="shared" si="46"/>
        <v>Error?</v>
      </c>
    </row>
    <row r="3056" spans="1:4" x14ac:dyDescent="0.2">
      <c r="A3056" s="55">
        <v>2995</v>
      </c>
      <c r="B3056" s="1231">
        <f>'Expenditures 15-22'!D10</f>
        <v>6606</v>
      </c>
      <c r="D3056" s="14" t="str">
        <f t="shared" si="46"/>
        <v>Error?</v>
      </c>
    </row>
    <row r="3057" spans="1:4" x14ac:dyDescent="0.2">
      <c r="A3057" s="55">
        <v>2996</v>
      </c>
      <c r="B3057" s="1231">
        <f>'Expenditures 15-22'!E10</f>
        <v>8675</v>
      </c>
      <c r="D3057" s="14" t="str">
        <f t="shared" si="46"/>
        <v>Error?</v>
      </c>
    </row>
    <row r="3058" spans="1:4" x14ac:dyDescent="0.2">
      <c r="A3058" s="55">
        <v>2997</v>
      </c>
      <c r="B3058" s="1231">
        <f>'Expenditures 15-22'!F10</f>
        <v>6268</v>
      </c>
      <c r="D3058" s="14" t="str">
        <f t="shared" si="46"/>
        <v>Error?</v>
      </c>
    </row>
    <row r="3059" spans="1:4" x14ac:dyDescent="0.2">
      <c r="A3059" s="55">
        <v>2998</v>
      </c>
      <c r="B3059" s="1231">
        <f>'Expenditures 15-22'!G10</f>
        <v>31441</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70830</v>
      </c>
      <c r="C3062" s="14" t="s">
        <v>672</v>
      </c>
      <c r="D3062" s="14" t="str">
        <f t="shared" si="46"/>
        <v>Error?</v>
      </c>
    </row>
    <row r="3063" spans="1:4" x14ac:dyDescent="0.2">
      <c r="A3063" s="83">
        <v>3002</v>
      </c>
      <c r="D3063" s="14" t="str">
        <f t="shared" si="46"/>
        <v>OK</v>
      </c>
    </row>
    <row r="3064" spans="1:4" x14ac:dyDescent="0.2">
      <c r="A3064" s="55">
        <v>3003</v>
      </c>
      <c r="B3064" s="1231">
        <f>'Expenditures 15-22'!D213</f>
        <v>743</v>
      </c>
      <c r="D3064" s="14" t="str">
        <f t="shared" si="46"/>
        <v>Error?</v>
      </c>
    </row>
    <row r="3065" spans="1:4" x14ac:dyDescent="0.2">
      <c r="A3065" s="55">
        <v>3004</v>
      </c>
      <c r="B3065" s="1231">
        <f>'Expenditures 15-22'!K213</f>
        <v>743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96290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31159</v>
      </c>
      <c r="C3225" s="14" t="s">
        <v>672</v>
      </c>
      <c r="D3225" s="14" t="str">
        <f t="shared" si="49"/>
        <v>Error?</v>
      </c>
    </row>
    <row r="3226" spans="1:4" x14ac:dyDescent="0.2">
      <c r="A3226" s="55">
        <v>3165</v>
      </c>
      <c r="B3226" s="1231">
        <f>'Acct Summary 7-8'!I8</f>
        <v>31159</v>
      </c>
      <c r="C3226" s="14" t="s">
        <v>672</v>
      </c>
      <c r="D3226" s="14" t="str">
        <f t="shared" si="49"/>
        <v>Error?</v>
      </c>
    </row>
    <row r="3227" spans="1:4" x14ac:dyDescent="0.2">
      <c r="A3227" s="55">
        <v>3166</v>
      </c>
      <c r="B3227" s="1231">
        <f>'Acct Summary 7-8'!I20</f>
        <v>31159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220436</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220436</v>
      </c>
      <c r="C3232" s="14" t="s">
        <v>672</v>
      </c>
      <c r="D3232" s="14" t="str">
        <f t="shared" si="49"/>
        <v>Error?</v>
      </c>
    </row>
    <row r="3233" spans="1:4" x14ac:dyDescent="0.2">
      <c r="A3233" s="55">
        <v>3172</v>
      </c>
      <c r="B3233" s="1231">
        <f>'Acct Summary 7-8'!C78</f>
        <v>232725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-1446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-12693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4856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96290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96290</v>
      </c>
      <c r="C3277" s="14" t="s">
        <v>672</v>
      </c>
      <c r="D3277" s="14" t="str">
        <f t="shared" si="50"/>
        <v>Error?</v>
      </c>
    </row>
    <row r="3278" spans="1:4" x14ac:dyDescent="0.2">
      <c r="A3278" s="55">
        <v>3217</v>
      </c>
      <c r="B3278" s="1231">
        <f>'Acct Summary 7-8'!E78</f>
        <v>-866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700000</v>
      </c>
      <c r="C3317" s="14" t="s">
        <v>672</v>
      </c>
      <c r="D3317" s="14" t="str">
        <f t="shared" si="50"/>
        <v>Error?</v>
      </c>
    </row>
    <row r="3318" spans="1:4" x14ac:dyDescent="0.2">
      <c r="A3318" s="55">
        <v>3257</v>
      </c>
      <c r="B3318" s="1231">
        <f>'Acct Summary 7-8'!I76</f>
        <v>220436</v>
      </c>
      <c r="C3318" s="14" t="s">
        <v>672</v>
      </c>
      <c r="D3318" s="14" t="str">
        <f t="shared" si="50"/>
        <v>Error?</v>
      </c>
    </row>
    <row r="3319" spans="1:4" x14ac:dyDescent="0.2">
      <c r="A3319" s="55">
        <v>3258</v>
      </c>
      <c r="B3319" s="1231">
        <f>'Acct Summary 7-8'!I77</f>
        <v>479564</v>
      </c>
      <c r="C3319" s="14" t="s">
        <v>672</v>
      </c>
      <c r="D3319" s="14" t="str">
        <f t="shared" si="50"/>
        <v>Error?</v>
      </c>
    </row>
    <row r="3320" spans="1:4" x14ac:dyDescent="0.2">
      <c r="A3320" s="55">
        <v>3259</v>
      </c>
      <c r="B3320" s="1231">
        <f>'Acct Summary 7-8'!I78</f>
        <v>510723</v>
      </c>
      <c r="C3320" s="14" t="s">
        <v>672</v>
      </c>
      <c r="D3320" s="14" t="str">
        <f t="shared" si="50"/>
        <v>Error?</v>
      </c>
    </row>
    <row r="3321" spans="1:4" x14ac:dyDescent="0.2">
      <c r="A3321" s="55">
        <v>3260</v>
      </c>
      <c r="B3321" s="1231">
        <f>'Acct Summary 7-8'!I79</f>
        <v>191228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701951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279933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44384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537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2027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850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327731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11226</v>
      </c>
      <c r="D3387" s="14" t="str">
        <f t="shared" si="51"/>
        <v>Error?</v>
      </c>
    </row>
    <row r="3388" spans="1:4" x14ac:dyDescent="0.2">
      <c r="A3388" s="55">
        <v>3327</v>
      </c>
      <c r="B3388" s="1231">
        <f>'Expenditures 15-22'!D211</f>
        <v>27656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11226</v>
      </c>
      <c r="C3390" s="14" t="s">
        <v>672</v>
      </c>
      <c r="D3390" s="14" t="str">
        <f t="shared" si="51"/>
        <v>Error?</v>
      </c>
    </row>
    <row r="3391" spans="1:4" x14ac:dyDescent="0.2">
      <c r="A3391" s="55">
        <v>3330</v>
      </c>
      <c r="B3391" s="1231">
        <f>'Expenditures 15-22'!K211</f>
        <v>27656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75791</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416054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19063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21666</v>
      </c>
      <c r="D3417" s="14" t="str">
        <f t="shared" si="52"/>
        <v>Error?</v>
      </c>
    </row>
    <row r="3418" spans="1:4" x14ac:dyDescent="0.2">
      <c r="A3418" s="83">
        <v>3357</v>
      </c>
      <c r="D3418" s="14" t="str">
        <f t="shared" si="52"/>
        <v>OK</v>
      </c>
    </row>
    <row r="3419" spans="1:4" x14ac:dyDescent="0.2">
      <c r="A3419" s="55">
        <v>3358</v>
      </c>
      <c r="B3419" s="1231">
        <f>'Assets-Liab 5-6'!F4</f>
        <v>45949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35913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257</v>
      </c>
      <c r="D3425" s="14" t="str">
        <f t="shared" si="52"/>
        <v>Error?</v>
      </c>
    </row>
    <row r="3426" spans="1:4" x14ac:dyDescent="0.2">
      <c r="A3426" s="83">
        <v>3365</v>
      </c>
      <c r="D3426" s="14" t="str">
        <f t="shared" si="52"/>
        <v>OK</v>
      </c>
    </row>
    <row r="3427" spans="1:4" x14ac:dyDescent="0.2">
      <c r="A3427" s="55">
        <v>3366</v>
      </c>
      <c r="B3427" s="1231">
        <f>'Assets-Liab 5-6'!I4</f>
        <v>701951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134761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57752</v>
      </c>
      <c r="C3446" s="14" t="s">
        <v>672</v>
      </c>
      <c r="D3446" s="14" t="str">
        <f t="shared" si="52"/>
        <v>Error?</v>
      </c>
    </row>
    <row r="3447" spans="1:4" x14ac:dyDescent="0.2">
      <c r="A3447" s="55">
        <v>3386</v>
      </c>
      <c r="B3447" s="1231">
        <f>'Tax Sched 24'!D16</f>
        <v>57752</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65006</v>
      </c>
      <c r="C3449" s="14" t="s">
        <v>672</v>
      </c>
      <c r="D3449" s="14" t="str">
        <f t="shared" si="52"/>
        <v>Error?</v>
      </c>
    </row>
    <row r="3450" spans="1:4" x14ac:dyDescent="0.2">
      <c r="A3450" s="55">
        <v>3389</v>
      </c>
      <c r="B3450" s="1231">
        <f>'Tax Sched 24'!E16</f>
        <v>65006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268606</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268606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268606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1880356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1880356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1880356</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1880356</v>
      </c>
      <c r="C3568" s="14" t="s">
        <v>672</v>
      </c>
      <c r="D3568" s="14" t="str">
        <f t="shared" si="54"/>
        <v>Error?</v>
      </c>
    </row>
    <row r="3569" spans="1:4" x14ac:dyDescent="0.2">
      <c r="A3569" s="55">
        <v>3508</v>
      </c>
      <c r="B3569" s="1231">
        <f>'Acct Summary 7-8'!K4</f>
        <v>31209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31209</v>
      </c>
      <c r="C3571" s="14" t="s">
        <v>672</v>
      </c>
      <c r="D3571" s="14" t="str">
        <f t="shared" si="54"/>
        <v>Error?</v>
      </c>
    </row>
    <row r="3572" spans="1:4" x14ac:dyDescent="0.2">
      <c r="A3572" s="55">
        <v>3511</v>
      </c>
      <c r="B3572" s="1231">
        <f>'Acct Summary 7-8'!K13</f>
        <v>447145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447145</v>
      </c>
      <c r="C3575" s="14" t="s">
        <v>672</v>
      </c>
      <c r="D3575" s="14" t="str">
        <f t="shared" si="54"/>
        <v>Error?</v>
      </c>
    </row>
    <row r="3576" spans="1:4" x14ac:dyDescent="0.2">
      <c r="A3576" s="55">
        <v>3515</v>
      </c>
      <c r="B3576" s="1231">
        <f>'Acct Summary 7-8'!K20</f>
        <v>-415936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2172710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2172710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2172710</v>
      </c>
      <c r="C3587" s="14" t="s">
        <v>672</v>
      </c>
      <c r="D3587" s="14" t="str">
        <f t="shared" si="55"/>
        <v>Error?</v>
      </c>
    </row>
    <row r="3588" spans="1:4" x14ac:dyDescent="0.2">
      <c r="A3588" s="55">
        <v>3527</v>
      </c>
      <c r="B3588" s="1231">
        <f>'Acct Summary 7-8'!K78</f>
        <v>1756774</v>
      </c>
      <c r="C3588" s="14" t="s">
        <v>672</v>
      </c>
      <c r="D3588" s="14" t="str">
        <f t="shared" si="55"/>
        <v>Error?</v>
      </c>
    </row>
    <row r="3589" spans="1:4" x14ac:dyDescent="0.2">
      <c r="A3589" s="55">
        <v>3528</v>
      </c>
      <c r="B3589" s="1231">
        <f>'Acct Summary 7-8'!K79</f>
        <v>123582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1880356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30704</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30704</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30704</v>
      </c>
      <c r="C3635" s="14" t="s">
        <v>672</v>
      </c>
      <c r="D3635" s="14" t="str">
        <f t="shared" si="55"/>
        <v>Error?</v>
      </c>
    </row>
    <row r="3636" spans="1:4" x14ac:dyDescent="0.2">
      <c r="A3636" s="55">
        <v>3575</v>
      </c>
      <c r="B3636" s="1231">
        <f>'Expenditures 15-22'!E354</f>
        <v>30704</v>
      </c>
      <c r="C3636" s="14" t="s">
        <v>672</v>
      </c>
      <c r="D3636" s="14" t="str">
        <f t="shared" si="55"/>
        <v>Error?</v>
      </c>
    </row>
    <row r="3637" spans="1:4" x14ac:dyDescent="0.2">
      <c r="A3637" s="83">
        <v>3576</v>
      </c>
      <c r="D3637" s="14" t="str">
        <f t="shared" si="55"/>
        <v>OK</v>
      </c>
    </row>
    <row r="3638" spans="1:4" x14ac:dyDescent="0.2">
      <c r="A3638" s="55">
        <v>3577</v>
      </c>
      <c r="B3638" s="1231">
        <f>'Expenditures 15-22'!F337</f>
        <v>2807</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2807</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2807</v>
      </c>
      <c r="C3642" s="14" t="s">
        <v>672</v>
      </c>
      <c r="D3642" s="14" t="str">
        <f t="shared" si="55"/>
        <v>Error?</v>
      </c>
    </row>
    <row r="3643" spans="1:4" x14ac:dyDescent="0.2">
      <c r="A3643" s="55">
        <v>3582</v>
      </c>
      <c r="B3643" s="1231">
        <f>'Expenditures 15-22'!F354</f>
        <v>2807</v>
      </c>
      <c r="C3643" s="14" t="s">
        <v>672</v>
      </c>
      <c r="D3643" s="14" t="str">
        <f t="shared" si="55"/>
        <v>Error?</v>
      </c>
    </row>
    <row r="3644" spans="1:4" x14ac:dyDescent="0.2">
      <c r="A3644" s="83">
        <v>3583</v>
      </c>
      <c r="D3644" s="14" t="str">
        <f t="shared" si="55"/>
        <v>OK</v>
      </c>
    </row>
    <row r="3645" spans="1:4" x14ac:dyDescent="0.2">
      <c r="A3645" s="55">
        <v>3584</v>
      </c>
      <c r="B3645" s="1231">
        <f>'Expenditures 15-22'!G337</f>
        <v>413634</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413634</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413634</v>
      </c>
      <c r="C3649" s="14" t="s">
        <v>672</v>
      </c>
      <c r="D3649" s="14" t="str">
        <f t="shared" si="56"/>
        <v>Error?</v>
      </c>
    </row>
    <row r="3650" spans="1:4" x14ac:dyDescent="0.2">
      <c r="A3650" s="55">
        <v>3589</v>
      </c>
      <c r="B3650" s="1231">
        <f>'Expenditures 15-22'!G354</f>
        <v>413634</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447145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447145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447145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447145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-415936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30392</v>
      </c>
      <c r="C3725" s="14" t="s">
        <v>672</v>
      </c>
      <c r="D3725" s="14" t="str">
        <f t="shared" si="57"/>
        <v>Error?</v>
      </c>
    </row>
    <row r="3726" spans="1:4" x14ac:dyDescent="0.2">
      <c r="A3726" s="55">
        <v>3665</v>
      </c>
      <c r="B3726" s="1231">
        <f>'Tax Sched 24'!D13</f>
        <v>30392</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31299</v>
      </c>
      <c r="C3728" s="14" t="s">
        <v>672</v>
      </c>
      <c r="D3728" s="14" t="str">
        <f t="shared" si="57"/>
        <v>Error?</v>
      </c>
    </row>
    <row r="3729" spans="1:4" x14ac:dyDescent="0.2">
      <c r="A3729" s="55">
        <v>3668</v>
      </c>
      <c r="B3729" s="1231">
        <f>'Tax Sched 24'!E13</f>
        <v>31299</v>
      </c>
      <c r="D3729" s="14" t="str">
        <f t="shared" si="57"/>
        <v>Error?</v>
      </c>
    </row>
    <row r="3730" spans="1:4" x14ac:dyDescent="0.2">
      <c r="A3730" s="55">
        <v>3669</v>
      </c>
      <c r="B3730" s="1231">
        <f>'ICR Computation 30'!E10</f>
        <v>56445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897118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3399148</v>
      </c>
      <c r="C4122" s="14" t="s">
        <v>672</v>
      </c>
      <c r="D4122" s="14" t="str">
        <f t="shared" si="63"/>
        <v>Error?</v>
      </c>
    </row>
    <row r="4123" spans="1:4" x14ac:dyDescent="0.2">
      <c r="A4123" s="55">
        <v>4062</v>
      </c>
      <c r="B4123" s="1231">
        <f>'Acct Summary 7-8'!D10</f>
        <v>248358</v>
      </c>
      <c r="C4123" s="14" t="s">
        <v>672</v>
      </c>
      <c r="D4123" s="14" t="str">
        <f t="shared" si="63"/>
        <v>Error?</v>
      </c>
    </row>
    <row r="4124" spans="1:4" x14ac:dyDescent="0.2">
      <c r="A4124" s="55">
        <v>4063</v>
      </c>
      <c r="B4124" s="1231">
        <f>'Acct Summary 7-8'!E10</f>
        <v>300211</v>
      </c>
      <c r="C4124" s="14" t="s">
        <v>672</v>
      </c>
      <c r="D4124" s="14" t="str">
        <f t="shared" si="63"/>
        <v>Error?</v>
      </c>
    </row>
    <row r="4125" spans="1:4" x14ac:dyDescent="0.2">
      <c r="A4125" s="55">
        <v>4064</v>
      </c>
      <c r="B4125" s="1231">
        <f>'Acct Summary 7-8'!F10</f>
        <v>187310</v>
      </c>
      <c r="C4125" s="14" t="s">
        <v>672</v>
      </c>
      <c r="D4125" s="14" t="str">
        <f t="shared" si="63"/>
        <v>Error?</v>
      </c>
    </row>
    <row r="4126" spans="1:4" x14ac:dyDescent="0.2">
      <c r="A4126" s="55">
        <v>4065</v>
      </c>
      <c r="B4126" s="1231">
        <f>'Acct Summary 7-8'!G10</f>
        <v>131863</v>
      </c>
      <c r="C4126" s="14" t="s">
        <v>672</v>
      </c>
      <c r="D4126" s="14" t="str">
        <f t="shared" si="63"/>
        <v>Error?</v>
      </c>
    </row>
    <row r="4127" spans="1:4" x14ac:dyDescent="0.2">
      <c r="A4127" s="55">
        <v>4066</v>
      </c>
      <c r="B4127" s="1231">
        <f>'Acct Summary 7-8'!H10</f>
        <v>1</v>
      </c>
      <c r="C4127" s="14" t="s">
        <v>672</v>
      </c>
      <c r="D4127" s="14" t="str">
        <f t="shared" si="63"/>
        <v>Error?</v>
      </c>
    </row>
    <row r="4128" spans="1:4" x14ac:dyDescent="0.2">
      <c r="A4128" s="55">
        <v>4067</v>
      </c>
      <c r="B4128" s="1231">
        <f>'Acct Summary 7-8'!I10</f>
        <v>31159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31209</v>
      </c>
      <c r="C4130" s="14" t="s">
        <v>672</v>
      </c>
      <c r="D4130" s="14" t="str">
        <f t="shared" si="63"/>
        <v>Error?</v>
      </c>
    </row>
    <row r="4131" spans="1:4" x14ac:dyDescent="0.2">
      <c r="A4131" s="55">
        <v>4070</v>
      </c>
      <c r="B4131" s="1231">
        <f>'Acct Summary 7-8'!C18</f>
        <v>897118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3386859</v>
      </c>
      <c r="C4136" s="14" t="s">
        <v>672</v>
      </c>
      <c r="D4136" s="14" t="str">
        <f t="shared" si="63"/>
        <v>Error?</v>
      </c>
    </row>
    <row r="4137" spans="1:4" x14ac:dyDescent="0.2">
      <c r="A4137" s="55">
        <v>4076</v>
      </c>
      <c r="B4137" s="1231">
        <f>'Acct Summary 7-8'!D19</f>
        <v>249804</v>
      </c>
      <c r="C4137" s="14" t="s">
        <v>672</v>
      </c>
      <c r="D4137" s="14" t="str">
        <f t="shared" si="63"/>
        <v>Error?</v>
      </c>
    </row>
    <row r="4138" spans="1:4" x14ac:dyDescent="0.2">
      <c r="A4138" s="55">
        <v>4077</v>
      </c>
      <c r="B4138" s="1231">
        <f>'Acct Summary 7-8'!E19</f>
        <v>397367</v>
      </c>
      <c r="C4138" s="14" t="s">
        <v>672</v>
      </c>
      <c r="D4138" s="14" t="str">
        <f t="shared" si="63"/>
        <v>Error?</v>
      </c>
    </row>
    <row r="4139" spans="1:4" x14ac:dyDescent="0.2">
      <c r="A4139" s="55">
        <v>4078</v>
      </c>
      <c r="B4139" s="1231">
        <f>'Acct Summary 7-8'!F19</f>
        <v>200003</v>
      </c>
      <c r="C4139" s="14" t="s">
        <v>672</v>
      </c>
      <c r="D4139" s="14" t="str">
        <f t="shared" si="63"/>
        <v>Error?</v>
      </c>
    </row>
    <row r="4140" spans="1:4" x14ac:dyDescent="0.2">
      <c r="A4140" s="55">
        <v>4079</v>
      </c>
      <c r="B4140" s="1231">
        <f>'Acct Summary 7-8'!G19</f>
        <v>127007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447145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3222080</v>
      </c>
      <c r="C4171" s="14" t="s">
        <v>672</v>
      </c>
      <c r="D4171" s="14" t="str">
        <f t="shared" si="64"/>
        <v>Error?</v>
      </c>
    </row>
    <row r="4172" spans="1:4" x14ac:dyDescent="0.2">
      <c r="A4172" s="55">
        <v>4111</v>
      </c>
      <c r="B4172" s="1231">
        <f>'Short-Term Long-Term Debt 25'!J49</f>
        <v>3200414</v>
      </c>
      <c r="C4172" s="14" t="s">
        <v>672</v>
      </c>
      <c r="D4172" s="14" t="str">
        <f t="shared" si="64"/>
        <v>Error?</v>
      </c>
    </row>
    <row r="4173" spans="1:4" x14ac:dyDescent="0.2">
      <c r="A4173" s="55">
        <v>4112</v>
      </c>
      <c r="B4173" s="1231">
        <f>'Short-Term Long-Term Debt 25'!H49</f>
        <v>294000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920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1290</v>
      </c>
      <c r="C4268" s="14" t="s">
        <v>672</v>
      </c>
      <c r="D4268" s="14" t="str">
        <f t="shared" si="65"/>
        <v>Error?</v>
      </c>
    </row>
    <row r="4269" spans="1:5" x14ac:dyDescent="0.2">
      <c r="A4269" s="91">
        <v>4208</v>
      </c>
      <c r="B4269" s="1231">
        <f>'FP Info 3'!J16</f>
        <v>1208658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94</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21198</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21198</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19347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81330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1696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27048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62597779</v>
      </c>
      <c r="D4995" s="14" t="str">
        <f t="shared" si="77"/>
        <v>Error?</v>
      </c>
    </row>
    <row r="4996" spans="1:4" x14ac:dyDescent="0.2">
      <c r="A4996" s="91">
        <v>4935</v>
      </c>
      <c r="B4996" s="1231">
        <f>'FP Info 3'!H31</f>
        <v>4319246.7510000002</v>
      </c>
      <c r="D4996" s="14" t="str">
        <f t="shared" si="77"/>
        <v>Error?</v>
      </c>
    </row>
    <row r="4997" spans="1:4" x14ac:dyDescent="0.2">
      <c r="A4997" s="91">
        <v>4936</v>
      </c>
      <c r="B4997" s="1231">
        <f>'FP Info 3'!H37</f>
        <v>3222080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30392</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559219</v>
      </c>
      <c r="D5061" s="14" t="str">
        <f t="shared" si="78"/>
        <v>Error?</v>
      </c>
    </row>
    <row r="5062" spans="1:4" x14ac:dyDescent="0.2">
      <c r="A5062" s="83">
        <v>5001</v>
      </c>
      <c r="D5062" s="14" t="str">
        <f t="shared" si="78"/>
        <v>OK</v>
      </c>
    </row>
    <row r="5063" spans="1:4" x14ac:dyDescent="0.2">
      <c r="A5063" s="55">
        <v>5002</v>
      </c>
      <c r="B5063" s="1231">
        <f>'Revenues 9-14'!C7</f>
        <v>12157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601768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252997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252997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613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613</v>
      </c>
      <c r="C5090" s="14" t="s">
        <v>672</v>
      </c>
      <c r="D5090" s="14" t="str">
        <f t="shared" si="78"/>
        <v>Error?</v>
      </c>
    </row>
    <row r="5091" spans="1:4" x14ac:dyDescent="0.2">
      <c r="A5091" s="55">
        <v>5030</v>
      </c>
      <c r="B5091" s="1231">
        <f>'Revenues 9-14'!C70</f>
        <v>6727</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18191</v>
      </c>
      <c r="D5093" s="14" t="str">
        <f t="shared" si="78"/>
        <v>Error?</v>
      </c>
    </row>
    <row r="5094" spans="1:4" x14ac:dyDescent="0.2">
      <c r="A5094" s="55">
        <v>5033</v>
      </c>
      <c r="B5094" s="1231">
        <f>'Revenues 9-14'!C73</f>
        <v>3113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43552</v>
      </c>
      <c r="C5096" s="14" t="s">
        <v>672</v>
      </c>
      <c r="D5096" s="14" t="str">
        <f t="shared" si="78"/>
        <v>Error?</v>
      </c>
    </row>
    <row r="5097" spans="1:4" x14ac:dyDescent="0.2">
      <c r="A5097" s="55">
        <v>5036</v>
      </c>
      <c r="B5097" s="1231">
        <f>'Revenues 9-14'!C77</f>
        <v>20924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4178</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25102</v>
      </c>
      <c r="C5102" s="14" t="s">
        <v>672</v>
      </c>
      <c r="D5102" s="14" t="str">
        <f t="shared" si="78"/>
        <v>Error?</v>
      </c>
    </row>
    <row r="5103" spans="1:4" x14ac:dyDescent="0.2">
      <c r="A5103" s="55">
        <v>5042</v>
      </c>
      <c r="B5103" s="1231">
        <f>'Revenues 9-14'!C84</f>
        <v>9028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9028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449</v>
      </c>
      <c r="D5119" s="14" t="str">
        <f t="shared" ref="D5119:D5182" si="79">IF(ISBLANK(B5119),"OK",IF(A5119-B5119=0,"OK","Error?"))</f>
        <v>Error?</v>
      </c>
    </row>
    <row r="5120" spans="1:4" x14ac:dyDescent="0.2">
      <c r="A5120" s="55">
        <v>5059</v>
      </c>
      <c r="B5120" s="1231">
        <f>'Revenues 9-14'!C108</f>
        <v>86313</v>
      </c>
      <c r="C5120" s="14" t="s">
        <v>672</v>
      </c>
      <c r="D5120" s="14" t="str">
        <f t="shared" si="79"/>
        <v>Error?</v>
      </c>
    </row>
    <row r="5121" spans="1:4" x14ac:dyDescent="0.2">
      <c r="A5121" s="55">
        <v>5060</v>
      </c>
      <c r="B5121" s="1231">
        <f>'Revenues 9-14'!C109</f>
        <v>1019373</v>
      </c>
      <c r="C5121" s="14" t="s">
        <v>672</v>
      </c>
      <c r="D5121" s="14" t="str">
        <f t="shared" si="79"/>
        <v>Error?</v>
      </c>
    </row>
    <row r="5122" spans="1:4" x14ac:dyDescent="0.2">
      <c r="A5122" s="55">
        <v>5061</v>
      </c>
      <c r="B5122" s="1231">
        <f>'Revenues 9-14'!C111</f>
        <v>68924</v>
      </c>
      <c r="D5122" s="14" t="str">
        <f t="shared" si="79"/>
        <v>Error?</v>
      </c>
    </row>
    <row r="5123" spans="1:4" x14ac:dyDescent="0.2">
      <c r="A5123" s="55">
        <v>5062</v>
      </c>
      <c r="B5123" s="1231">
        <f>'Revenues 9-14'!C112</f>
        <v>6867</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75791</v>
      </c>
      <c r="C5125" s="14" t="s">
        <v>672</v>
      </c>
      <c r="D5125" s="14" t="str">
        <f t="shared" si="79"/>
        <v>Error?</v>
      </c>
    </row>
    <row r="5126" spans="1:4" x14ac:dyDescent="0.2">
      <c r="A5126" s="55">
        <v>5065</v>
      </c>
      <c r="B5126" s="1231">
        <f>'Revenues 9-14'!C117</f>
        <v>1087340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1114388</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46347</v>
      </c>
      <c r="D5134" s="14" t="str">
        <f t="shared" si="79"/>
        <v>Error?</v>
      </c>
    </row>
    <row r="5135" spans="1:4" x14ac:dyDescent="0.2">
      <c r="A5135" s="55">
        <v>5074</v>
      </c>
      <c r="B5135" s="1231">
        <f>'Revenues 9-14'!C126</f>
        <v>76865</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123212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282</v>
      </c>
      <c r="D5167" s="14" t="str">
        <f t="shared" si="79"/>
        <v>Error?</v>
      </c>
    </row>
    <row r="5168" spans="1:4" x14ac:dyDescent="0.2">
      <c r="A5168" s="55">
        <v>5107</v>
      </c>
      <c r="B5168" s="1231">
        <f>'Revenues 9-14'!C147</f>
        <v>15515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140799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1255187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37505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14680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52185</v>
      </c>
      <c r="C5246" s="14" t="s">
        <v>672</v>
      </c>
      <c r="D5246" s="14" t="str">
        <f t="shared" si="80"/>
        <v>Error?</v>
      </c>
    </row>
    <row r="5247" spans="1:4" x14ac:dyDescent="0.2">
      <c r="A5247" s="55">
        <v>5186</v>
      </c>
      <c r="B5247" s="1231">
        <f>'Revenues 9-14'!C203</f>
        <v>58949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58949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151679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151679</v>
      </c>
      <c r="C5326" s="14" t="s">
        <v>672</v>
      </c>
      <c r="D5326" s="14" t="str">
        <f t="shared" si="82"/>
        <v>Error?</v>
      </c>
    </row>
    <row r="5327" spans="1:4" x14ac:dyDescent="0.2">
      <c r="A5327" s="55">
        <v>5266</v>
      </c>
      <c r="B5327" s="1231">
        <f>'Revenues 9-14'!C275</f>
        <v>2502030</v>
      </c>
      <c r="C5327" s="14" t="s">
        <v>672</v>
      </c>
      <c r="D5327" s="14" t="str">
        <f t="shared" si="82"/>
        <v>Error?</v>
      </c>
    </row>
    <row r="5328" spans="1:4" x14ac:dyDescent="0.2">
      <c r="A5328" s="55">
        <v>5267</v>
      </c>
      <c r="B5328" s="1231">
        <f>'Revenues 9-14'!D5</f>
        <v>151963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151963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4625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4266</v>
      </c>
      <c r="D5354" s="14" t="str">
        <f t="shared" si="82"/>
        <v>Error?</v>
      </c>
    </row>
    <row r="5355" spans="1:4" x14ac:dyDescent="0.2">
      <c r="A5355" s="55">
        <v>5294</v>
      </c>
      <c r="B5355" s="1231">
        <f>'Revenues 9-14'!D108</f>
        <v>8891</v>
      </c>
      <c r="C5355" s="14" t="s">
        <v>672</v>
      </c>
      <c r="D5355" s="14" t="str">
        <f t="shared" si="82"/>
        <v>Error?</v>
      </c>
    </row>
    <row r="5356" spans="1:4" x14ac:dyDescent="0.2">
      <c r="A5356" s="55">
        <v>5295</v>
      </c>
      <c r="B5356" s="1231">
        <f>'Revenues 9-14'!D109</f>
        <v>160964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87394</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87394</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87394</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248358</v>
      </c>
      <c r="C5508" s="14" t="s">
        <v>672</v>
      </c>
      <c r="D5508" s="14" t="str">
        <f t="shared" si="85"/>
        <v>Error?</v>
      </c>
    </row>
    <row r="5509" spans="1:4" x14ac:dyDescent="0.2">
      <c r="A5509" s="55">
        <v>5448</v>
      </c>
      <c r="B5509" s="1231">
        <f>'Revenues 9-14'!E5</f>
        <v>300122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300122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89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300211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300211</v>
      </c>
      <c r="C5552" s="14" t="s">
        <v>672</v>
      </c>
      <c r="D5552" s="14" t="str">
        <f t="shared" si="85"/>
        <v>Error?</v>
      </c>
    </row>
    <row r="5553" spans="1:4" x14ac:dyDescent="0.2">
      <c r="A5553" s="55">
        <v>5492</v>
      </c>
      <c r="B5553" s="1231">
        <f>'Revenues 9-14'!F5</f>
        <v>72942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72942</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125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125</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73067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17000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17000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75837</v>
      </c>
      <c r="D5615" s="14" t="str">
        <f t="shared" si="86"/>
        <v>Error?</v>
      </c>
    </row>
    <row r="5616" spans="1:4" x14ac:dyDescent="0.2">
      <c r="A5616" s="83">
        <v>5555</v>
      </c>
      <c r="D5616" s="14" t="str">
        <f t="shared" si="86"/>
        <v>OK</v>
      </c>
    </row>
    <row r="5617" spans="1:4" x14ac:dyDescent="0.2">
      <c r="A5617" s="55">
        <v>5556</v>
      </c>
      <c r="B5617" s="1231">
        <f>'Revenues 9-14'!F152</f>
        <v>17790</v>
      </c>
      <c r="D5617" s="14" t="str">
        <f t="shared" si="86"/>
        <v>Error?</v>
      </c>
    </row>
    <row r="5618" spans="1:4" x14ac:dyDescent="0.2">
      <c r="A5618" s="55">
        <v>5557</v>
      </c>
      <c r="B5618" s="1231">
        <f>'Revenues 9-14'!F154</f>
        <v>93627</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93627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110627</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3616</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3616</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3616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3616</v>
      </c>
      <c r="C5719" s="14" t="s">
        <v>672</v>
      </c>
      <c r="D5719" s="14" t="str">
        <f t="shared" si="88"/>
        <v>Error?</v>
      </c>
    </row>
    <row r="5720" spans="1:4" x14ac:dyDescent="0.2">
      <c r="A5720" s="55">
        <v>5659</v>
      </c>
      <c r="B5720" s="1231">
        <f>'Revenues 9-14'!F275</f>
        <v>187310</v>
      </c>
      <c r="C5720" s="14" t="s">
        <v>672</v>
      </c>
      <c r="D5720" s="14" t="str">
        <f t="shared" si="88"/>
        <v>Error?</v>
      </c>
    </row>
    <row r="5721" spans="1:4" x14ac:dyDescent="0.2">
      <c r="A5721" s="55">
        <v>5660</v>
      </c>
      <c r="B5721" s="1231">
        <f>'Revenues 9-14'!G5</f>
        <v>57504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57752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115256</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14000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14000</v>
      </c>
      <c r="C5730" s="14" t="s">
        <v>672</v>
      </c>
      <c r="D5730" s="14" t="str">
        <f t="shared" si="88"/>
        <v>Error?</v>
      </c>
    </row>
    <row r="5731" spans="1:4" x14ac:dyDescent="0.2">
      <c r="A5731" s="55">
        <v>5670</v>
      </c>
      <c r="B5731" s="1231">
        <f>'Revenues 9-14'!G65</f>
        <v>100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100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2507</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2507</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2507</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2507</v>
      </c>
      <c r="C5869" s="14" t="s">
        <v>672</v>
      </c>
      <c r="D5869" s="14" t="str">
        <f t="shared" si="90"/>
        <v>Error?</v>
      </c>
    </row>
    <row r="5870" spans="1:4" x14ac:dyDescent="0.2">
      <c r="A5870" s="55">
        <v>5809</v>
      </c>
      <c r="B5870" s="1231">
        <f>'Revenues 9-14'!G275</f>
        <v>131863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v>
      </c>
      <c r="C5915" s="14" t="s">
        <v>672</v>
      </c>
      <c r="D5915" s="14" t="str">
        <f t="shared" si="91"/>
        <v>Error?</v>
      </c>
    </row>
    <row r="5916" spans="1:4" x14ac:dyDescent="0.2">
      <c r="A5916" s="55">
        <v>5855</v>
      </c>
      <c r="B5916" s="1231">
        <f>'Revenues 9-14'!I5</f>
        <v>30392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30392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767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767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31159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30393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30393</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816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816</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31209</v>
      </c>
      <c r="C6023" s="14" t="s">
        <v>672</v>
      </c>
      <c r="D6023" s="14" t="str">
        <f t="shared" si="93"/>
        <v>Error?</v>
      </c>
    </row>
    <row r="6024" spans="1:5" x14ac:dyDescent="0.2">
      <c r="A6024" s="55">
        <v>5963</v>
      </c>
      <c r="B6024" s="1231">
        <f>'Revenues 9-14'!G109</f>
        <v>129356</v>
      </c>
      <c r="C6024" s="14" t="s">
        <v>672</v>
      </c>
      <c r="D6024" s="14" t="str">
        <f t="shared" si="93"/>
        <v>Error?</v>
      </c>
    </row>
    <row r="6025" spans="1:5" x14ac:dyDescent="0.2">
      <c r="A6025" s="55">
        <v>5964</v>
      </c>
      <c r="B6025" s="1231">
        <f>'Revenues 9-14'!H109</f>
        <v>1</v>
      </c>
      <c r="C6025" s="14" t="s">
        <v>672</v>
      </c>
      <c r="D6025" s="14" t="str">
        <f t="shared" si="93"/>
        <v>Error?</v>
      </c>
    </row>
    <row r="6026" spans="1:5" x14ac:dyDescent="0.2">
      <c r="A6026" s="55">
        <v>5965</v>
      </c>
      <c r="B6026" s="1231">
        <f>'Revenues 9-14'!I109</f>
        <v>31159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31209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15521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5193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333.14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2349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2349</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2349</v>
      </c>
      <c r="D6216" s="14" t="str">
        <f t="shared" si="96"/>
        <v>Error?</v>
      </c>
      <c r="E6216" s="14" t="s">
        <v>209</v>
      </c>
    </row>
    <row r="6217" spans="1:5" x14ac:dyDescent="0.2">
      <c r="A6217">
        <v>6156</v>
      </c>
      <c r="B6217" s="1231">
        <f>'Assets-Liab 5-6'!J4</f>
        <v>2349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78945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78945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78945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73448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73448</v>
      </c>
      <c r="D6229" s="14" t="str">
        <f t="shared" si="96"/>
        <v>Error?</v>
      </c>
      <c r="E6229" s="14" t="s">
        <v>209</v>
      </c>
    </row>
    <row r="6230" spans="1:5" x14ac:dyDescent="0.2">
      <c r="A6230">
        <v>6169</v>
      </c>
      <c r="B6230" s="1231">
        <f>'Acct Summary 7-8'!J20</f>
        <v>5497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5497</v>
      </c>
      <c r="D6263" s="14" t="str">
        <f t="shared" si="96"/>
        <v>Error?</v>
      </c>
      <c r="E6263" s="14" t="s">
        <v>209</v>
      </c>
    </row>
    <row r="6264" spans="1:5" x14ac:dyDescent="0.2">
      <c r="A6264">
        <v>6203</v>
      </c>
      <c r="B6264" s="1231">
        <f>'Acct Summary 7-8'!J79</f>
        <v>-3148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2349</v>
      </c>
      <c r="D6266" s="14" t="str">
        <f t="shared" si="96"/>
        <v>Error?</v>
      </c>
      <c r="E6266" s="14" t="s">
        <v>209</v>
      </c>
    </row>
    <row r="6267" spans="1:5" x14ac:dyDescent="0.2">
      <c r="A6267">
        <v>6206</v>
      </c>
      <c r="B6267" s="1231">
        <f>'Acct Summary 7-8'!C82</f>
        <v>232725</v>
      </c>
      <c r="D6267" s="14" t="str">
        <f t="shared" si="96"/>
        <v>Error?</v>
      </c>
      <c r="E6267" s="14" t="s">
        <v>209</v>
      </c>
    </row>
    <row r="6268" spans="1:5" x14ac:dyDescent="0.2">
      <c r="A6268">
        <v>6207</v>
      </c>
      <c r="B6268" s="1231">
        <f>'Acct Summary 7-8'!D82</f>
        <v>-1446</v>
      </c>
      <c r="D6268" s="14" t="str">
        <f t="shared" si="96"/>
        <v>Error?</v>
      </c>
      <c r="E6268" s="14" t="s">
        <v>209</v>
      </c>
    </row>
    <row r="6269" spans="1:5" x14ac:dyDescent="0.2">
      <c r="A6269">
        <v>6208</v>
      </c>
      <c r="B6269" s="1231">
        <f>'Acct Summary 7-8'!E82</f>
        <v>-866</v>
      </c>
      <c r="D6269" s="14" t="str">
        <f t="shared" si="96"/>
        <v>Error?</v>
      </c>
      <c r="E6269" s="14" t="s">
        <v>209</v>
      </c>
    </row>
    <row r="6270" spans="1:5" x14ac:dyDescent="0.2">
      <c r="A6270">
        <v>6209</v>
      </c>
      <c r="B6270" s="1231">
        <f>'Acct Summary 7-8'!F82</f>
        <v>-12693</v>
      </c>
      <c r="D6270" s="14" t="str">
        <f t="shared" si="96"/>
        <v>Error?</v>
      </c>
      <c r="E6270" s="14" t="s">
        <v>209</v>
      </c>
    </row>
    <row r="6271" spans="1:5" x14ac:dyDescent="0.2">
      <c r="A6271">
        <v>6210</v>
      </c>
      <c r="B6271" s="1231">
        <f>'Acct Summary 7-8'!G82</f>
        <v>4856</v>
      </c>
      <c r="D6271" s="14" t="str">
        <f t="shared" ref="D6271:D6334" si="97">IF(ISBLANK(B6271),"OK",IF(A6271-B6271=0,"OK","Error?"))</f>
        <v>Error?</v>
      </c>
      <c r="E6271" s="14" t="s">
        <v>209</v>
      </c>
    </row>
    <row r="6272" spans="1:5" x14ac:dyDescent="0.2">
      <c r="A6272">
        <v>6211</v>
      </c>
      <c r="B6272" s="1231">
        <f>'Acct Summary 7-8'!H82</f>
        <v>1</v>
      </c>
      <c r="D6272" s="14" t="str">
        <f t="shared" si="97"/>
        <v>Error?</v>
      </c>
      <c r="E6272" s="14" t="s">
        <v>209</v>
      </c>
    </row>
    <row r="6273" spans="1:5" x14ac:dyDescent="0.2">
      <c r="A6273">
        <v>6212</v>
      </c>
      <c r="B6273" s="1231">
        <f>'Acct Summary 7-8'!I82</f>
        <v>510723</v>
      </c>
      <c r="D6273" s="14" t="str">
        <f t="shared" si="97"/>
        <v>Error?</v>
      </c>
      <c r="E6273" s="14" t="s">
        <v>209</v>
      </c>
    </row>
    <row r="6274" spans="1:5" x14ac:dyDescent="0.2">
      <c r="A6274">
        <v>6213</v>
      </c>
      <c r="B6274" s="1231">
        <f>'Acct Summary 7-8'!J82</f>
        <v>5497</v>
      </c>
      <c r="D6274" s="14" t="str">
        <f t="shared" si="97"/>
        <v>Error?</v>
      </c>
      <c r="E6274" s="14" t="s">
        <v>209</v>
      </c>
    </row>
    <row r="6275" spans="1:5" x14ac:dyDescent="0.2">
      <c r="A6275">
        <v>6214</v>
      </c>
      <c r="B6275" s="1231">
        <f>'Acct Summary 7-8'!K82</f>
        <v>1756774</v>
      </c>
      <c r="D6275" s="14" t="str">
        <f t="shared" si="97"/>
        <v>Error?</v>
      </c>
      <c r="E6275" s="14" t="s">
        <v>209</v>
      </c>
    </row>
    <row r="6276" spans="1:5" x14ac:dyDescent="0.2">
      <c r="A6276">
        <v>6215</v>
      </c>
      <c r="B6276" s="1231">
        <f>'Acct Summary 7-8'!C83</f>
        <v>0.52757274598525583</v>
      </c>
      <c r="D6276" s="14" t="str">
        <f t="shared" si="97"/>
        <v>Error?</v>
      </c>
      <c r="E6276" s="14" t="s">
        <v>209</v>
      </c>
    </row>
    <row r="6277" spans="1:5" x14ac:dyDescent="0.2">
      <c r="A6277">
        <v>6216</v>
      </c>
      <c r="B6277" s="1231">
        <f>'Acct Summary 7-8'!D83</f>
        <v>-7.5371383893666932E-2</v>
      </c>
      <c r="D6277" s="14" t="str">
        <f t="shared" si="97"/>
        <v>Error?</v>
      </c>
      <c r="E6277" s="14" t="s">
        <v>209</v>
      </c>
    </row>
    <row r="6278" spans="1:5" x14ac:dyDescent="0.2">
      <c r="A6278">
        <v>6217</v>
      </c>
      <c r="B6278" s="1231">
        <f>'Acct Summary 7-8'!E83</f>
        <v>-3.9970460629557836E-2</v>
      </c>
      <c r="D6278" s="14" t="str">
        <f t="shared" si="97"/>
        <v>Error?</v>
      </c>
      <c r="E6278" s="14" t="s">
        <v>209</v>
      </c>
    </row>
    <row r="6279" spans="1:5" x14ac:dyDescent="0.2">
      <c r="A6279">
        <v>6218</v>
      </c>
      <c r="B6279" s="1231">
        <f>'Acct Summary 7-8'!F83</f>
        <v>-0.27356782619940517</v>
      </c>
      <c r="D6279" s="14" t="str">
        <f t="shared" si="97"/>
        <v>Error?</v>
      </c>
      <c r="E6279" s="14" t="s">
        <v>209</v>
      </c>
    </row>
    <row r="6280" spans="1:5" x14ac:dyDescent="0.2">
      <c r="A6280">
        <v>6219</v>
      </c>
      <c r="B6280" s="1231">
        <f>'Acct Summary 7-8'!G83</f>
        <v>0.13521566006738506</v>
      </c>
      <c r="D6280" s="14" t="str">
        <f t="shared" si="97"/>
        <v>Error?</v>
      </c>
      <c r="E6280" s="14" t="s">
        <v>209</v>
      </c>
    </row>
    <row r="6281" spans="1:5" x14ac:dyDescent="0.2">
      <c r="A6281">
        <v>6220</v>
      </c>
      <c r="B6281" s="1231">
        <f>'Acct Summary 7-8'!H83</f>
        <v>3.8910505836575876E-3</v>
      </c>
      <c r="D6281" s="14" t="str">
        <f t="shared" si="97"/>
        <v>Error?</v>
      </c>
      <c r="E6281" s="14" t="s">
        <v>209</v>
      </c>
    </row>
    <row r="6282" spans="1:5" x14ac:dyDescent="0.2">
      <c r="A6282">
        <v>6221</v>
      </c>
      <c r="B6282" s="1231">
        <f>'Acct Summary 7-8'!I83</f>
        <v>0.72757642627476848</v>
      </c>
      <c r="D6282" s="14" t="str">
        <f t="shared" si="97"/>
        <v>Error?</v>
      </c>
      <c r="E6282" s="14" t="s">
        <v>209</v>
      </c>
    </row>
    <row r="6283" spans="1:5" x14ac:dyDescent="0.2">
      <c r="A6283">
        <v>6222</v>
      </c>
      <c r="B6283" s="1231">
        <f>'Acct Summary 7-8'!J83</f>
        <v>2.3401447424435928</v>
      </c>
      <c r="D6283" s="14" t="str">
        <f t="shared" si="97"/>
        <v>Error?</v>
      </c>
      <c r="E6283" s="14" t="s">
        <v>209</v>
      </c>
    </row>
    <row r="6284" spans="1:5" x14ac:dyDescent="0.2">
      <c r="A6284">
        <v>6223</v>
      </c>
      <c r="B6284" s="1231">
        <f>'Acct Summary 7-8'!K83</f>
        <v>0.93427733897198195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78940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78940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4534</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78945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63092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73448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78945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719</v>
      </c>
      <c r="D7079" s="14" t="str">
        <f t="shared" si="109"/>
        <v>Error?</v>
      </c>
    </row>
    <row r="7080" spans="1:4" x14ac:dyDescent="0.2">
      <c r="A7080">
        <v>7019</v>
      </c>
      <c r="B7080" s="1231">
        <f>'Expenditures 15-22'!K220</f>
        <v>719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5</v>
      </c>
      <c r="D7093" s="14" t="str">
        <f t="shared" si="109"/>
        <v>Error?</v>
      </c>
    </row>
    <row r="7094" spans="1:4" x14ac:dyDescent="0.2">
      <c r="A7094">
        <v>7033</v>
      </c>
      <c r="B7094" s="1231">
        <f>'Expenditures 15-22'!K248</f>
        <v>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18819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18819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8612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8612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3959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3959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324</v>
      </c>
      <c r="D7172" s="14" t="str">
        <f t="shared" si="111"/>
        <v>Error?</v>
      </c>
    </row>
    <row r="7173" spans="1:4" x14ac:dyDescent="0.2">
      <c r="A7173">
        <v>7112</v>
      </c>
      <c r="B7173" s="1231">
        <f>'Expenditures 15-22'!D318</f>
        <v>43</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367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7558</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7558</v>
      </c>
      <c r="D7198" s="14" t="str">
        <f t="shared" si="111"/>
        <v>Error?</v>
      </c>
    </row>
    <row r="7199" spans="1:4" x14ac:dyDescent="0.2">
      <c r="A7199">
        <v>7138</v>
      </c>
      <c r="B7199" s="1231">
        <f>'Expenditures 15-22'!C323</f>
        <v>324</v>
      </c>
      <c r="D7199" s="14" t="str">
        <f t="shared" si="111"/>
        <v>Error?</v>
      </c>
    </row>
    <row r="7200" spans="1:4" x14ac:dyDescent="0.2">
      <c r="A7200">
        <v>7139</v>
      </c>
      <c r="B7200" s="1231">
        <f>'Expenditures 15-22'!D323</f>
        <v>43</v>
      </c>
      <c r="D7200" s="14" t="str">
        <f t="shared" si="111"/>
        <v>Error?</v>
      </c>
    </row>
    <row r="7201" spans="1:4" x14ac:dyDescent="0.2">
      <c r="A7201">
        <v>7140</v>
      </c>
      <c r="B7201" s="1231">
        <f>'Expenditures 15-22'!E323</f>
        <v>73081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73448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324</v>
      </c>
      <c r="D7216" s="14" t="str">
        <f t="shared" si="111"/>
        <v>Error?</v>
      </c>
    </row>
    <row r="7217" spans="1:4" x14ac:dyDescent="0.2">
      <c r="A7217">
        <v>7156</v>
      </c>
      <c r="B7217" s="1231">
        <f>'Expenditures 15-22'!D331</f>
        <v>43</v>
      </c>
      <c r="D7217" s="14" t="str">
        <f t="shared" si="111"/>
        <v>Error?</v>
      </c>
    </row>
    <row r="7218" spans="1:4" x14ac:dyDescent="0.2">
      <c r="A7218">
        <v>7157</v>
      </c>
      <c r="B7218" s="1231">
        <f>'Expenditures 15-22'!E331</f>
        <v>73081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73448</v>
      </c>
      <c r="D7224" s="14" t="str">
        <f t="shared" si="111"/>
        <v>Error?</v>
      </c>
    </row>
    <row r="7225" spans="1:4" x14ac:dyDescent="0.2">
      <c r="A7225">
        <v>7164</v>
      </c>
      <c r="B7225" s="1231">
        <f>'Expenditures 15-22'!K332</f>
        <v>5497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55346</v>
      </c>
      <c r="D7263" s="14" t="str">
        <f t="shared" si="112"/>
        <v>Error?</v>
      </c>
    </row>
    <row r="7264" spans="1:4" x14ac:dyDescent="0.2">
      <c r="A7264">
        <f t="shared" si="113"/>
        <v>7203</v>
      </c>
      <c r="B7264" s="1231">
        <f>'Expenditures 15-22'!D17</f>
        <v>4665</v>
      </c>
      <c r="D7264" s="14" t="str">
        <f t="shared" si="112"/>
        <v>Error?</v>
      </c>
    </row>
    <row r="7265" spans="1:5" x14ac:dyDescent="0.2">
      <c r="A7265">
        <f t="shared" si="113"/>
        <v>7204</v>
      </c>
      <c r="B7265" s="1231">
        <f>'Expenditures 15-22'!E17</f>
        <v>1081</v>
      </c>
      <c r="D7265" s="14" t="str">
        <f t="shared" si="112"/>
        <v>Error?</v>
      </c>
    </row>
    <row r="7266" spans="1:5" x14ac:dyDescent="0.2">
      <c r="A7266">
        <f t="shared" si="113"/>
        <v>7205</v>
      </c>
      <c r="B7266" s="1231">
        <f>'Expenditures 15-22'!F17</f>
        <v>2000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169478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29861</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29861</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4272</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4272</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4534</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15515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20049</v>
      </c>
      <c r="D7719" s="14" t="str">
        <f t="shared" si="126"/>
        <v>Error?</v>
      </c>
      <c r="E7719" s="14" t="s">
        <v>988</v>
      </c>
    </row>
    <row r="7720" spans="1:6" x14ac:dyDescent="0.2">
      <c r="A7720">
        <v>7659</v>
      </c>
      <c r="B7720" s="1231">
        <f>'Rest Tax Levies-Tort Im 26'!H14</f>
        <v>12157</v>
      </c>
      <c r="D7720" s="14" t="str">
        <f t="shared" si="126"/>
        <v>Error?</v>
      </c>
      <c r="E7720" s="14" t="s">
        <v>988</v>
      </c>
    </row>
    <row r="7721" spans="1:6" x14ac:dyDescent="0.2">
      <c r="A7721">
        <v>7660</v>
      </c>
      <c r="B7721" s="1231">
        <f>'Rest Tax Levies-Tort Im 26'!K14</f>
        <v>20049</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220436</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Pg 45 SSPAF</vt:lpstr>
      <vt:lpstr>PG 46 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2016-09-15T20:15:35Z</cp:lastPrinted>
  <dcterms:created xsi:type="dcterms:W3CDTF">2003-10-29T19:06:34Z</dcterms:created>
  <dcterms:modified xsi:type="dcterms:W3CDTF">2016-09-30T15:20:46Z</dcterms:modified>
</cp:coreProperties>
</file>